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1760" activeTab="5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0" sheetId="11" state="hidden" r:id="rId5"/>
    <sheet name="00 00. Naklady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'00 00. Naklady'!$A$1:$I$95</definedName>
    <definedName name="_xlnm.Print_Area" localSheetId="4">'Rekapitulace Objekt 00'!$A$1:$H$33</definedName>
    <definedName name="_xlnm.Print_Area" localSheetId="1">Stavba!$A$1:$J$46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33" i="11" l="1"/>
  <c r="BC28" i="11"/>
  <c r="AN95" i="12"/>
  <c r="O18" i="11" s="1"/>
  <c r="H22" i="11" s="1"/>
  <c r="H23" i="11" s="1"/>
  <c r="AK94" i="12"/>
  <c r="AL94" i="12"/>
  <c r="BA49" i="12"/>
  <c r="BA44" i="12"/>
  <c r="BA41" i="12"/>
  <c r="BA33" i="12"/>
  <c r="BA30" i="12"/>
  <c r="BA24" i="12"/>
  <c r="BA16" i="12"/>
  <c r="BA13" i="12"/>
  <c r="BA10" i="12"/>
  <c r="G9" i="12"/>
  <c r="G12" i="12"/>
  <c r="G15" i="12"/>
  <c r="G18" i="12"/>
  <c r="G21" i="12"/>
  <c r="G23" i="12"/>
  <c r="G29" i="12"/>
  <c r="G32" i="12"/>
  <c r="G40" i="12"/>
  <c r="G43" i="12"/>
  <c r="G48" i="12"/>
  <c r="G51" i="12"/>
  <c r="G53" i="12"/>
  <c r="G55" i="12"/>
  <c r="G57" i="12"/>
  <c r="G59" i="12"/>
  <c r="G66" i="12"/>
  <c r="G68" i="12"/>
  <c r="G74" i="12"/>
  <c r="G76" i="12"/>
  <c r="G78" i="12"/>
  <c r="G80" i="12"/>
  <c r="G82" i="12"/>
  <c r="G84" i="12"/>
  <c r="G86" i="12"/>
  <c r="G88" i="12"/>
  <c r="G90" i="12"/>
  <c r="G92" i="12"/>
  <c r="D19" i="11"/>
  <c r="B7" i="11"/>
  <c r="B6" i="11"/>
  <c r="C1" i="11"/>
  <c r="B1" i="11"/>
  <c r="B1" i="9"/>
  <c r="C1" i="9"/>
  <c r="B7" i="9"/>
  <c r="B6" i="9"/>
  <c r="F73" i="12" l="1"/>
  <c r="F8" i="12"/>
  <c r="F20" i="12"/>
  <c r="AO95" i="12"/>
  <c r="P18" i="11" s="1"/>
  <c r="H24" i="11" s="1"/>
  <c r="P21" i="11" s="1"/>
  <c r="P23" i="1" s="1"/>
  <c r="J29" i="1" s="1"/>
  <c r="J30" i="1" s="1"/>
  <c r="O21" i="11"/>
  <c r="O23" i="1" s="1"/>
  <c r="J27" i="1" s="1"/>
  <c r="J28" i="1" s="1"/>
  <c r="J45" i="1" l="1"/>
  <c r="H32" i="11"/>
  <c r="J43" i="1"/>
  <c r="H30" i="11"/>
  <c r="G95" i="12"/>
  <c r="H18" i="11" s="1"/>
  <c r="H19" i="11" s="1"/>
  <c r="J23" i="1" s="1"/>
  <c r="J24" i="1" s="1"/>
  <c r="J44" i="1"/>
  <c r="H31" i="11"/>
  <c r="J31" i="1"/>
  <c r="H25" i="11"/>
  <c r="H26" i="11" s="1"/>
  <c r="H33" i="11" l="1"/>
  <c r="J46" i="1"/>
</calcChain>
</file>

<file path=xl/sharedStrings.xml><?xml version="1.0" encoding="utf-8"?>
<sst xmlns="http://schemas.openxmlformats.org/spreadsheetml/2006/main" count="294" uniqueCount="175">
  <si>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</si>
  <si>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</si>
  <si>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</si>
  <si>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</si>
  <si>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</si>
  <si>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</si>
  <si>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</si>
  <si>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</si>
  <si>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</si>
  <si>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</si>
  <si>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</si>
  <si>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</si>
  <si>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</si>
  <si>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</si>
  <si>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</si>
  <si>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</si>
  <si>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</si>
  <si>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</si>
  <si>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</si>
  <si>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</si>
  <si>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</si>
  <si>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</si>
  <si>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</si>
  <si>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</si>
  <si>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</si>
  <si>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</si>
  <si>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</si>
  <si>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</si>
  <si>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</si>
  <si>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</si>
  <si>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</si>
  <si>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</si>
  <si>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</si>
  <si>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</si>
  <si>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</si>
  <si>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</si>
  <si>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</si>
  <si>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</si>
  <si>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</si>
  <si>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</si>
  <si>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</si>
  <si>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LTPROJEKT/N028</t>
  </si>
  <si>
    <t>FN BRNO - PŘÍSTAVBA ONKOLOGICKÉHO CENTRA PDM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</si>
  <si>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</si>
  <si>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</si>
  <si>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</si>
  <si>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</si>
  <si>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</si>
  <si>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</si>
  <si>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</si>
  <si>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</si>
  <si>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</si>
  <si>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</si>
  <si>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</si>
  <si>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</si>
  <si>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Ostatní a vedlejší náklady</t>
  </si>
  <si>
    <t>00</t>
  </si>
  <si>
    <t>VEDLEJŠÍ A OSTATNÍ NÁKLADY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</si>
  <si>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</si>
  <si>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</si>
  <si>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</si>
  <si>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</si>
  <si>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</si>
  <si>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</si>
  <si>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</si>
  <si>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</si>
  <si>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</si>
  <si>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</si>
  <si>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VN</t>
  </si>
  <si>
    <t>Vedlejší náklady</t>
  </si>
  <si>
    <t>ON</t>
  </si>
  <si>
    <t>Ostatní náklady</t>
  </si>
  <si>
    <t>ON_RMP</t>
  </si>
  <si>
    <t>Vedlejší a ostatní náklady pro Rozvody medicinálních plynů</t>
  </si>
  <si>
    <t>Cena celkem</t>
  </si>
  <si>
    <t>Rozsah:</t>
  </si>
  <si>
    <t>Rekapitulace soupisů náležejících k objektu</t>
  </si>
  <si>
    <t>Soupis</t>
  </si>
  <si>
    <t>Cena (Kč)</t>
  </si>
  <si>
    <t>00.</t>
  </si>
  <si>
    <t>Celkem objekt</t>
  </si>
  <si>
    <t>Celkem za objekt s DPH</t>
  </si>
  <si>
    <t>Soupis vedlejších a ostatních nákladů</t>
  </si>
  <si>
    <t>Ceník</t>
  </si>
  <si>
    <t>Cen. soustava</t>
  </si>
  <si>
    <t>#LevelZatrideniCeniku#</t>
  </si>
  <si>
    <t>Ceník, kapitola</t>
  </si>
  <si>
    <t>Poznámka uchazeče</t>
  </si>
  <si>
    <t>Díl:</t>
  </si>
  <si>
    <t>005121010R</t>
  </si>
  <si>
    <t>Vybudování zařízení staveniště</t>
  </si>
  <si>
    <t xml:space="preserve">sada  </t>
  </si>
  <si>
    <t>RTS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</si>
  <si>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</si>
  <si>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</si>
  <si>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</si>
  <si>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</si>
  <si>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</si>
  <si>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</si>
  <si>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</si>
  <si>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VN_01</t>
  </si>
  <si>
    <t>Stavebně - technický průzkum</t>
  </si>
  <si>
    <t>Vlastní</t>
  </si>
  <si>
    <t>00511 RX</t>
  </si>
  <si>
    <t>Geodetické práce - zaměření stávajícíhi stavu, vytýčení sítí</t>
  </si>
  <si>
    <t>005211020R</t>
  </si>
  <si>
    <t>Ochrana stávajících inženýrských sítí na staveništ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</si>
  <si>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</si>
  <si>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 xml:space="preserve">ověření a vytýčení polohy stávajících inž. sítí před zahájením prací, provedení dopravně inženýrských opatření vč. dopravního značení : </t>
  </si>
  <si>
    <t>Mezisoučet</t>
  </si>
  <si>
    <t>1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</si>
  <si>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</si>
  <si>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</si>
  <si>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</si>
  <si>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</si>
  <si>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</si>
  <si>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</si>
  <si>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 xml:space="preserve">pevně stanovená cena zadavatelem - 200000,-Kč bez DPH : </t>
  </si>
  <si>
    <t xml:space="preserve">3 x graficky, 3 x digitálně na CD/DVD  : </t>
  </si>
  <si>
    <t xml:space="preserve">vypracovat na základě předaných podkladů zhotovitel, odevzdat ve standardu Fakultní nemocnice Brno : 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</si>
  <si>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</si>
  <si>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</si>
  <si>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</si>
  <si>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</si>
  <si>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</si>
  <si>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</si>
  <si>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 xml:space="preserve"> ( pro celou stavbu ) : </t>
  </si>
  <si>
    <t>291-10900</t>
  </si>
  <si>
    <t>Provedení testů na pitnou vodu s odkazem do na vyjádření KHS</t>
  </si>
  <si>
    <t>[</t>
  </si>
  <si>
    <t>ON_001</t>
  </si>
  <si>
    <t xml:space="preserve">Odtrhová zkouška pro budovu- zdivo, platí pro celou plochu fasády </t>
  </si>
  <si>
    <t>ON_002</t>
  </si>
  <si>
    <t xml:space="preserve">Výpočet počtu kotev pro budovu - zateplení stěn, platí pro celou plochu fasády </t>
  </si>
  <si>
    <t>ON_003</t>
  </si>
  <si>
    <t xml:space="preserve">Výpočet počtu kotev pro budovu - zateplení střechy, platí pro celou plochu střechy </t>
  </si>
  <si>
    <t>ON_004</t>
  </si>
  <si>
    <t>Dílenská dokumentace výztuže</t>
  </si>
  <si>
    <t>ON_005</t>
  </si>
  <si>
    <t>Úprava projektové dokumentace podle vybrané zdravotnické technologie magnetické rezonance</t>
  </si>
  <si>
    <t xml:space="preserve">pevně stanovená cena zadavatelem - 300000,-Kč bez DPH : </t>
  </si>
  <si>
    <t xml:space="preserve">Aktualizace – dopracování projektové dokumentace po ukončení výběru dodavatele technologie : </t>
  </si>
  <si>
    <t xml:space="preserve">jedná se o ověření stavební připravenosti ve všech profesích, ověření napojovacích bodů medií , transport, únosnst apod., dopracování koordinačních výkresů  : </t>
  </si>
  <si>
    <t>ON_006</t>
  </si>
  <si>
    <t>Provedení měření magnetického pole v místě stavby magnetické rezonance ( měření provést před, výstavbou )</t>
  </si>
  <si>
    <t>ZP</t>
  </si>
  <si>
    <t>Dočasná zpevněná plocha pro zařízení staveniště</t>
  </si>
  <si>
    <t xml:space="preserve">ks    </t>
  </si>
  <si>
    <t xml:space="preserve">Celková velikost plochy 310m2, zatravňovací tvárnice do lože 150mm štěrkodrti, obruba, odkopávka, úprava pláně : </t>
  </si>
  <si>
    <t>Druh plynu:  kyslík - Úseková tlaková zkouška       dle ČSN EN 7396-1</t>
  </si>
  <si>
    <t>ks</t>
  </si>
  <si>
    <t>10</t>
  </si>
  <si>
    <t>Zkouška čistoty medicinálního stlačeného vzduchu  dle čl.3.2 odst.b LEK-15</t>
  </si>
  <si>
    <t>2</t>
  </si>
  <si>
    <t>Druh plynu:  kyslík - Závěrečná tlaková zkouška           dle ČSN EN 7396-1</t>
  </si>
  <si>
    <t>3</t>
  </si>
  <si>
    <t>Druh plynu:  stlačený vzduch - Úseková tlaková zkouška       dle ČSN EN 7396-1</t>
  </si>
  <si>
    <t>4</t>
  </si>
  <si>
    <t>Druh plynu:  stlačený vzduch - Závěrečná tlaková zkouška        dle ČSN EN 7396-1</t>
  </si>
  <si>
    <t>5</t>
  </si>
  <si>
    <t>Druh plynu:  oxid dusný Úseková tlaková zkouška           dle ČSN EN 7396-1</t>
  </si>
  <si>
    <t>6</t>
  </si>
  <si>
    <t>Druh plynu:  oxid dusný Závěrečná tlaková zkouška         dle ČSN EN 7396-1</t>
  </si>
  <si>
    <t>7</t>
  </si>
  <si>
    <t>Druh plynu:  podtlak Úseková tlaková zkouška         dle ČSN EN 7396-1</t>
  </si>
  <si>
    <t>8</t>
  </si>
  <si>
    <t>Druh plynu:  podtlak Závěrečná tlaková zkouška      dle ČSN EN 7396-1</t>
  </si>
  <si>
    <t>9</t>
  </si>
  <si>
    <t>Zkoušky a revize dle ČSN EN 7396-1</t>
  </si>
  <si>
    <t>HZS</t>
  </si>
  <si>
    <t>Celkem za objekt</t>
  </si>
  <si>
    <t>Rekapitulace soupisu</t>
  </si>
  <si>
    <t>Stavební díl</t>
  </si>
  <si>
    <t>Celkem soupis</t>
  </si>
  <si>
    <t xml:space="preserve">Pevně stanovená cena zadavatelem ( 250000,-Kč )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</si>
</sst>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0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0" fontId="21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20" fillId="0" borderId="42" xfId="0" applyNumberFormat="1" applyFont="1" applyBorder="1" applyAlignment="1">
      <alignment vertical="top" wrapText="1" shrinkToFit="1"/>
    </xf>
    <xf numFmtId="165" fontId="21" fillId="0" borderId="42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0" fontId="21" fillId="0" borderId="42" xfId="0" quotePrefix="1" applyNumberFormat="1" applyFont="1" applyBorder="1" applyAlignment="1">
      <alignment horizontal="left" vertical="top" wrapText="1"/>
    </xf>
    <xf numFmtId="49" fontId="16" fillId="4" borderId="6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9" fillId="0" borderId="37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66" t="s">
        <v>0</v>
      </c>
      <c r="C5" s="266"/>
      <c r="D5" s="266"/>
      <c r="E5" s="266"/>
      <c r="F5" s="266"/>
      <c r="G5" s="267"/>
      <c r="H5" s="15"/>
    </row>
    <row r="6" spans="1:8" x14ac:dyDescent="0.2">
      <c r="A6" s="20" t="s">
        <v>6</v>
      </c>
      <c r="B6" s="268"/>
      <c r="C6" s="268"/>
      <c r="D6" s="268"/>
      <c r="E6" s="268"/>
      <c r="F6" s="268"/>
      <c r="G6" s="269"/>
      <c r="H6" s="15"/>
    </row>
    <row r="7" spans="1:8" x14ac:dyDescent="0.2">
      <c r="A7" s="20" t="s">
        <v>7</v>
      </c>
      <c r="B7" s="268"/>
      <c r="C7" s="268"/>
      <c r="D7" s="268"/>
      <c r="E7" s="268"/>
      <c r="F7" s="268"/>
      <c r="G7" s="269"/>
      <c r="H7" s="15"/>
    </row>
    <row r="8" spans="1:8" x14ac:dyDescent="0.2">
      <c r="A8" s="20" t="s">
        <v>8</v>
      </c>
      <c r="B8" s="268"/>
      <c r="C8" s="268"/>
      <c r="D8" s="268"/>
      <c r="E8" s="268"/>
      <c r="F8" s="268"/>
      <c r="G8" s="269"/>
      <c r="H8" s="15"/>
    </row>
    <row r="9" spans="1:8" x14ac:dyDescent="0.2">
      <c r="A9" s="20" t="s">
        <v>9</v>
      </c>
      <c r="B9" s="268"/>
      <c r="C9" s="268"/>
      <c r="D9" s="268"/>
      <c r="E9" s="268"/>
      <c r="F9" s="268"/>
      <c r="G9" s="269"/>
      <c r="H9" s="15"/>
    </row>
    <row r="10" spans="1:8" x14ac:dyDescent="0.2">
      <c r="A10" s="20" t="s">
        <v>10</v>
      </c>
      <c r="B10" s="268"/>
      <c r="C10" s="268"/>
      <c r="D10" s="268"/>
      <c r="E10" s="268"/>
      <c r="F10" s="268"/>
      <c r="G10" s="269"/>
      <c r="H10" s="15"/>
    </row>
    <row r="11" spans="1:8" x14ac:dyDescent="0.2">
      <c r="A11" s="20" t="s">
        <v>11</v>
      </c>
      <c r="B11" s="258"/>
      <c r="C11" s="258"/>
      <c r="D11" s="258"/>
      <c r="E11" s="258"/>
      <c r="F11" s="258"/>
      <c r="G11" s="259"/>
      <c r="H11" s="15"/>
    </row>
    <row r="12" spans="1:8" x14ac:dyDescent="0.2">
      <c r="A12" s="20" t="s">
        <v>12</v>
      </c>
      <c r="B12" s="260"/>
      <c r="C12" s="261"/>
      <c r="D12" s="261"/>
      <c r="E12" s="261"/>
      <c r="F12" s="261"/>
      <c r="G12" s="262"/>
      <c r="H12" s="15"/>
    </row>
    <row r="13" spans="1:8" ht="13.5" thickBot="1" x14ac:dyDescent="0.25">
      <c r="A13" s="21" t="s">
        <v>13</v>
      </c>
      <c r="B13" s="263"/>
      <c r="C13" s="263"/>
      <c r="D13" s="263"/>
      <c r="E13" s="263"/>
      <c r="F13" s="263"/>
      <c r="G13" s="264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65" t="s">
        <v>40</v>
      </c>
      <c r="B17" s="265"/>
      <c r="C17" s="265"/>
      <c r="D17" s="265"/>
      <c r="E17" s="265"/>
      <c r="F17" s="265"/>
      <c r="G17" s="265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49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53</v>
      </c>
      <c r="J11" s="51"/>
    </row>
    <row r="12" spans="1:14" x14ac:dyDescent="0.2">
      <c r="D12" s="80" t="s">
        <v>44</v>
      </c>
      <c r="H12" s="13" t="s">
        <v>3</v>
      </c>
      <c r="I12" s="82" t="s">
        <v>54</v>
      </c>
      <c r="J12" s="51"/>
    </row>
    <row r="13" spans="1:14" ht="12" customHeight="1" x14ac:dyDescent="0.2">
      <c r="C13" s="81" t="s">
        <v>46</v>
      </c>
      <c r="D13" s="80" t="s">
        <v>45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47</v>
      </c>
      <c r="H15" s="13" t="s">
        <v>2</v>
      </c>
      <c r="I15" s="82" t="s">
        <v>51</v>
      </c>
      <c r="J15" s="52"/>
    </row>
    <row r="16" spans="1:14" ht="12" customHeight="1" x14ac:dyDescent="0.2">
      <c r="C16" s="13"/>
      <c r="D16" s="80" t="s">
        <v>48</v>
      </c>
      <c r="H16" s="13" t="s">
        <v>3</v>
      </c>
      <c r="I16" s="82" t="s">
        <v>52</v>
      </c>
      <c r="J16" s="52"/>
    </row>
    <row r="17" spans="1:16" ht="12" customHeight="1" x14ac:dyDescent="0.2">
      <c r="C17" s="81" t="s">
        <v>50</v>
      </c>
      <c r="D17" s="80" t="s">
        <v>49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55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56</v>
      </c>
      <c r="C23" s="92" t="s">
        <v>57</v>
      </c>
      <c r="D23" s="92"/>
      <c r="E23" s="92"/>
      <c r="F23" s="92"/>
      <c r="G23" s="93"/>
      <c r="H23" s="97"/>
      <c r="I23" s="98">
        <v>1</v>
      </c>
      <c r="J23" s="99">
        <f>'Rekapitulace Objekt 00'!H19</f>
        <v>0</v>
      </c>
      <c r="O23">
        <f>'Rekapitulace Objekt 00'!O21</f>
        <v>0</v>
      </c>
      <c r="P23">
        <f>'Rekapitulace Objekt 00'!P21</f>
        <v>0</v>
      </c>
    </row>
    <row r="24" spans="1:16" ht="25.5" customHeight="1" x14ac:dyDescent="0.25">
      <c r="A24" s="101"/>
      <c r="B24" s="270" t="s">
        <v>58</v>
      </c>
      <c r="C24" s="271"/>
      <c r="D24" s="271"/>
      <c r="E24" s="271"/>
      <c r="F24" s="102"/>
      <c r="G24" s="103"/>
      <c r="H24" s="104"/>
      <c r="I24" s="105"/>
      <c r="J24" s="100">
        <f>SUM(J22:J23)</f>
        <v>0</v>
      </c>
    </row>
    <row r="25" spans="1:16" ht="13.5" thickBot="1" x14ac:dyDescent="0.25">
      <c r="J25" s="90"/>
    </row>
    <row r="26" spans="1:16" x14ac:dyDescent="0.2">
      <c r="A26" s="117"/>
      <c r="B26" s="118" t="s">
        <v>59</v>
      </c>
      <c r="C26" s="119"/>
      <c r="D26" s="119"/>
      <c r="E26" s="119"/>
      <c r="F26" s="119"/>
      <c r="G26" s="120"/>
      <c r="H26" s="119"/>
      <c r="I26" s="121"/>
      <c r="J26" s="122" t="s">
        <v>23</v>
      </c>
    </row>
    <row r="27" spans="1:16" x14ac:dyDescent="0.2">
      <c r="A27" s="112"/>
      <c r="B27" s="107" t="s">
        <v>60</v>
      </c>
      <c r="C27" s="107"/>
      <c r="D27" s="107"/>
      <c r="E27" s="107">
        <v>15</v>
      </c>
      <c r="F27" s="107" t="s">
        <v>61</v>
      </c>
      <c r="G27" s="109"/>
      <c r="H27" s="107"/>
      <c r="I27" s="108"/>
      <c r="J27" s="115">
        <f>SUM(O23:O24)</f>
        <v>0</v>
      </c>
    </row>
    <row r="28" spans="1:16" x14ac:dyDescent="0.2">
      <c r="A28" s="113"/>
      <c r="B28" s="46" t="s">
        <v>62</v>
      </c>
      <c r="C28" s="46"/>
      <c r="D28" s="46"/>
      <c r="E28" s="46">
        <v>15</v>
      </c>
      <c r="F28" s="46" t="s">
        <v>61</v>
      </c>
      <c r="G28" s="110"/>
      <c r="H28" s="46"/>
      <c r="I28" s="106"/>
      <c r="J28" s="116">
        <f>J27*(E28/100)</f>
        <v>0</v>
      </c>
    </row>
    <row r="29" spans="1:16" x14ac:dyDescent="0.2">
      <c r="A29" s="113"/>
      <c r="B29" s="46" t="s">
        <v>60</v>
      </c>
      <c r="C29" s="46"/>
      <c r="D29" s="46"/>
      <c r="E29" s="46">
        <v>21</v>
      </c>
      <c r="F29" s="46" t="s">
        <v>61</v>
      </c>
      <c r="G29" s="110"/>
      <c r="H29" s="46"/>
      <c r="I29" s="106"/>
      <c r="J29" s="116">
        <f>SUM(P23:P24)</f>
        <v>0</v>
      </c>
    </row>
    <row r="30" spans="1:16" ht="13.5" thickBot="1" x14ac:dyDescent="0.25">
      <c r="A30" s="114"/>
      <c r="B30" s="39" t="s">
        <v>62</v>
      </c>
      <c r="C30" s="39"/>
      <c r="D30" s="39"/>
      <c r="E30" s="39">
        <v>21</v>
      </c>
      <c r="F30" s="39" t="s">
        <v>61</v>
      </c>
      <c r="G30" s="111"/>
      <c r="H30" s="46"/>
      <c r="I30" s="106"/>
      <c r="J30" s="116">
        <f>J29*(E30/100)</f>
        <v>0</v>
      </c>
    </row>
    <row r="31" spans="1:16" ht="16.5" thickBot="1" x14ac:dyDescent="0.25">
      <c r="A31" s="123"/>
      <c r="B31" s="124" t="s">
        <v>63</v>
      </c>
      <c r="C31" s="125"/>
      <c r="D31" s="125"/>
      <c r="E31" s="125"/>
      <c r="F31" s="125"/>
      <c r="G31" s="125"/>
      <c r="H31" s="126"/>
      <c r="I31" s="127"/>
      <c r="J31" s="128">
        <f>SUM(J27:J30)</f>
        <v>0</v>
      </c>
    </row>
    <row r="40" spans="1:10" ht="15.75" x14ac:dyDescent="0.25">
      <c r="B40" s="129" t="s">
        <v>64</v>
      </c>
    </row>
    <row r="42" spans="1:10" ht="25.5" customHeight="1" x14ac:dyDescent="0.2">
      <c r="A42" s="130"/>
      <c r="B42" s="131" t="s">
        <v>65</v>
      </c>
      <c r="C42" s="132" t="s">
        <v>66</v>
      </c>
      <c r="D42" s="132"/>
      <c r="E42" s="132"/>
      <c r="F42" s="132"/>
      <c r="G42" s="133"/>
      <c r="H42" s="133"/>
      <c r="I42" s="133"/>
      <c r="J42" s="134" t="s">
        <v>67</v>
      </c>
    </row>
    <row r="43" spans="1:10" ht="25.5" customHeight="1" x14ac:dyDescent="0.2">
      <c r="A43" s="135"/>
      <c r="B43" s="136" t="s">
        <v>68</v>
      </c>
      <c r="C43" s="272" t="s">
        <v>69</v>
      </c>
      <c r="D43" s="272"/>
      <c r="E43" s="272"/>
      <c r="F43" s="273"/>
      <c r="G43" s="274"/>
      <c r="H43" s="274"/>
      <c r="I43" s="274"/>
      <c r="J43" s="137">
        <f>'00 00. Naklady'!F8</f>
        <v>0</v>
      </c>
    </row>
    <row r="44" spans="1:10" ht="25.5" customHeight="1" x14ac:dyDescent="0.2">
      <c r="A44" s="135"/>
      <c r="B44" s="135" t="s">
        <v>70</v>
      </c>
      <c r="C44" s="275" t="s">
        <v>71</v>
      </c>
      <c r="D44" s="275"/>
      <c r="E44" s="275"/>
      <c r="F44" s="276"/>
      <c r="G44" s="277"/>
      <c r="H44" s="277"/>
      <c r="I44" s="277"/>
      <c r="J44" s="138">
        <f>'00 00. Naklady'!F20</f>
        <v>0</v>
      </c>
    </row>
    <row r="45" spans="1:10" ht="25.5" customHeight="1" x14ac:dyDescent="0.2">
      <c r="A45" s="135"/>
      <c r="B45" s="139" t="s">
        <v>72</v>
      </c>
      <c r="C45" s="278" t="s">
        <v>73</v>
      </c>
      <c r="D45" s="278"/>
      <c r="E45" s="278"/>
      <c r="F45" s="279"/>
      <c r="G45" s="280"/>
      <c r="H45" s="280"/>
      <c r="I45" s="280"/>
      <c r="J45" s="140">
        <f>'00 00. Naklady'!F73</f>
        <v>0</v>
      </c>
    </row>
    <row r="46" spans="1:10" ht="25.5" customHeight="1" x14ac:dyDescent="0.2">
      <c r="A46" s="141"/>
      <c r="B46" s="142" t="s">
        <v>74</v>
      </c>
      <c r="C46" s="143"/>
      <c r="D46" s="143"/>
      <c r="E46" s="143"/>
      <c r="F46" s="144"/>
      <c r="G46" s="145"/>
      <c r="H46" s="145"/>
      <c r="I46" s="145"/>
      <c r="J46" s="146">
        <f>SUM(J43:J45)</f>
        <v>0</v>
      </c>
    </row>
    <row r="47" spans="1:10" x14ac:dyDescent="0.2">
      <c r="A47" s="88"/>
      <c r="B47" s="88"/>
      <c r="C47" s="88"/>
      <c r="D47" s="88"/>
      <c r="E47" s="88"/>
      <c r="F47" s="88"/>
      <c r="G47" s="89"/>
      <c r="H47" s="88"/>
      <c r="I47" s="89"/>
      <c r="J47" s="90"/>
    </row>
    <row r="48" spans="1:10" x14ac:dyDescent="0.2">
      <c r="A48" s="88"/>
      <c r="B48" s="88"/>
      <c r="C48" s="88"/>
      <c r="D48" s="88"/>
      <c r="E48" s="88"/>
      <c r="F48" s="88"/>
      <c r="G48" s="89"/>
      <c r="H48" s="88"/>
      <c r="I48" s="89"/>
      <c r="J48" s="90"/>
    </row>
    <row r="49" spans="1:10" x14ac:dyDescent="0.2">
      <c r="A49" s="88"/>
      <c r="B49" s="88"/>
      <c r="C49" s="88"/>
      <c r="D49" s="88"/>
      <c r="E49" s="88"/>
      <c r="F49" s="88"/>
      <c r="G49" s="89"/>
      <c r="H49" s="88"/>
      <c r="I49" s="89"/>
      <c r="J49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">
    <mergeCell ref="B24:E24"/>
    <mergeCell ref="C43:I43"/>
    <mergeCell ref="C44:I44"/>
    <mergeCell ref="C45:I45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LTPROJEKT/N028</v>
      </c>
      <c r="C1" s="31" t="str">
        <f>Stavba!NazevStavby</f>
        <v>FN BRNO - PŘÍSTAVBA ONKOLOGICKÉHO CENTRA PDM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82"/>
      <c r="D2" s="282"/>
      <c r="E2" s="282"/>
      <c r="F2" s="282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81" t="s">
        <v>17</v>
      </c>
      <c r="B4" s="281"/>
      <c r="C4" s="281"/>
      <c r="D4" s="281"/>
      <c r="E4" s="281"/>
      <c r="F4" s="281"/>
      <c r="G4" s="281"/>
      <c r="H4" s="281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83">
        <f>C2</f>
        <v>0</v>
      </c>
      <c r="C7" s="284"/>
      <c r="D7" s="284"/>
      <c r="E7" s="284"/>
      <c r="F7" s="284"/>
      <c r="G7" s="284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85" t="s">
        <v>29</v>
      </c>
      <c r="B1" s="285"/>
      <c r="C1" s="286"/>
      <c r="D1" s="285"/>
      <c r="E1" s="285"/>
      <c r="F1" s="285"/>
      <c r="G1" s="285"/>
    </row>
    <row r="2" spans="1:7" ht="13.5" thickTop="1" x14ac:dyDescent="0.2">
      <c r="A2" s="55" t="s">
        <v>30</v>
      </c>
      <c r="B2" s="56"/>
      <c r="C2" s="287"/>
      <c r="D2" s="287"/>
      <c r="E2" s="287"/>
      <c r="F2" s="287"/>
      <c r="G2" s="288"/>
    </row>
    <row r="3" spans="1:7" x14ac:dyDescent="0.2">
      <c r="A3" s="57" t="s">
        <v>31</v>
      </c>
      <c r="B3" s="58"/>
      <c r="C3" s="289"/>
      <c r="D3" s="289"/>
      <c r="E3" s="289"/>
      <c r="F3" s="289"/>
      <c r="G3" s="290"/>
    </row>
    <row r="4" spans="1:7" ht="13.5" thickBot="1" x14ac:dyDescent="0.25">
      <c r="A4" s="59" t="s">
        <v>32</v>
      </c>
      <c r="B4" s="60"/>
      <c r="C4" s="291"/>
      <c r="D4" s="291"/>
      <c r="E4" s="291"/>
      <c r="F4" s="291"/>
      <c r="G4" s="292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LTPROJEKT/N028</v>
      </c>
      <c r="C1" s="31" t="str">
        <f>Stavba!NazevStavby</f>
        <v>FN BRNO - PŘÍSTAVBA ONKOLOGICKÉHO CENTRA PDM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7" t="s">
        <v>56</v>
      </c>
      <c r="C2" s="293" t="s">
        <v>57</v>
      </c>
      <c r="D2" s="282"/>
      <c r="E2" s="282"/>
      <c r="F2" s="282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281" t="s">
        <v>17</v>
      </c>
      <c r="B4" s="281"/>
      <c r="C4" s="281"/>
      <c r="D4" s="281"/>
      <c r="E4" s="281"/>
      <c r="F4" s="281"/>
      <c r="G4" s="281"/>
      <c r="H4" s="281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00</v>
      </c>
      <c r="H6" s="35"/>
    </row>
    <row r="7" spans="1:10" ht="15.75" customHeight="1" x14ac:dyDescent="0.25">
      <c r="B7" s="283" t="str">
        <f>C2</f>
        <v>VEDLEJŠÍ A OSTATNÍ NÁKLADY</v>
      </c>
      <c r="C7" s="284"/>
      <c r="D7" s="284"/>
      <c r="E7" s="284"/>
      <c r="F7" s="284"/>
      <c r="G7" s="284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75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48" t="s">
        <v>76</v>
      </c>
      <c r="B16" s="149"/>
      <c r="C16" s="149"/>
      <c r="D16" s="149"/>
      <c r="E16" s="149"/>
      <c r="F16" s="149"/>
      <c r="G16" s="149"/>
      <c r="H16" s="150"/>
      <c r="I16" s="32"/>
      <c r="J16" s="32"/>
    </row>
    <row r="17" spans="1:55" ht="12.75" customHeight="1" x14ac:dyDescent="0.2">
      <c r="A17" s="158" t="s">
        <v>77</v>
      </c>
      <c r="B17" s="159"/>
      <c r="C17" s="160"/>
      <c r="D17" s="160"/>
      <c r="E17" s="160"/>
      <c r="F17" s="160"/>
      <c r="G17" s="161"/>
      <c r="H17" s="162" t="s">
        <v>78</v>
      </c>
      <c r="I17" s="32"/>
      <c r="J17" s="32"/>
    </row>
    <row r="18" spans="1:55" ht="12.75" customHeight="1" x14ac:dyDescent="0.2">
      <c r="A18" s="156" t="s">
        <v>79</v>
      </c>
      <c r="B18" s="154" t="s">
        <v>57</v>
      </c>
      <c r="C18" s="153"/>
      <c r="D18" s="153"/>
      <c r="E18" s="153"/>
      <c r="F18" s="153"/>
      <c r="G18" s="155"/>
      <c r="H18" s="157">
        <f>'00 00. Naklady'!G95</f>
        <v>0</v>
      </c>
      <c r="I18" s="32"/>
      <c r="J18" s="32"/>
      <c r="O18">
        <f>'00 00. Naklady'!AN95</f>
        <v>0</v>
      </c>
      <c r="P18">
        <f>'00 00. Naklady'!AO95</f>
        <v>0</v>
      </c>
    </row>
    <row r="19" spans="1:55" ht="12.75" customHeight="1" thickBot="1" x14ac:dyDescent="0.25">
      <c r="A19" s="163"/>
      <c r="B19" s="164" t="s">
        <v>80</v>
      </c>
      <c r="C19" s="165"/>
      <c r="D19" s="166" t="str">
        <f>B2</f>
        <v>00</v>
      </c>
      <c r="E19" s="165"/>
      <c r="F19" s="165"/>
      <c r="G19" s="167"/>
      <c r="H19" s="168">
        <f>SUM(H18:H18)</f>
        <v>0</v>
      </c>
      <c r="I19" s="32"/>
      <c r="J19" s="32"/>
    </row>
    <row r="20" spans="1:55" ht="12.75" customHeight="1" thickBot="1" x14ac:dyDescent="0.25">
      <c r="A20" s="32"/>
      <c r="B20" s="32"/>
      <c r="C20" s="32"/>
      <c r="D20" s="32"/>
      <c r="E20" s="32"/>
      <c r="F20" s="32"/>
      <c r="G20" s="32"/>
      <c r="H20" s="169"/>
      <c r="I20" s="32"/>
      <c r="J20" s="32"/>
    </row>
    <row r="21" spans="1:55" ht="12.75" customHeight="1" x14ac:dyDescent="0.2">
      <c r="A21" s="179"/>
      <c r="B21" s="180"/>
      <c r="C21" s="180"/>
      <c r="D21" s="180"/>
      <c r="E21" s="181"/>
      <c r="F21" s="180"/>
      <c r="G21" s="180"/>
      <c r="H21" s="182" t="s">
        <v>59</v>
      </c>
      <c r="I21" s="32"/>
      <c r="J21" s="32"/>
      <c r="O21" s="35">
        <f>H22</f>
        <v>0</v>
      </c>
      <c r="P21" s="35">
        <f>H24</f>
        <v>0</v>
      </c>
    </row>
    <row r="22" spans="1:55" ht="12.75" customHeight="1" x14ac:dyDescent="0.2">
      <c r="A22" s="174" t="s">
        <v>60</v>
      </c>
      <c r="B22" s="170"/>
      <c r="C22" s="170"/>
      <c r="D22" s="170">
        <v>15</v>
      </c>
      <c r="E22" s="171" t="s">
        <v>61</v>
      </c>
      <c r="F22" s="170"/>
      <c r="G22" s="170"/>
      <c r="H22" s="177">
        <f>SUM(O18:O19)</f>
        <v>0</v>
      </c>
      <c r="I22" s="32"/>
      <c r="J22" s="32"/>
    </row>
    <row r="23" spans="1:55" ht="12.75" customHeight="1" x14ac:dyDescent="0.2">
      <c r="A23" s="175" t="s">
        <v>62</v>
      </c>
      <c r="B23" s="151"/>
      <c r="C23" s="151"/>
      <c r="D23" s="151">
        <v>15</v>
      </c>
      <c r="E23" s="172" t="s">
        <v>61</v>
      </c>
      <c r="F23" s="151"/>
      <c r="G23" s="151"/>
      <c r="H23" s="178">
        <f>H22*(D23/100)</f>
        <v>0</v>
      </c>
      <c r="I23" s="32"/>
      <c r="J23" s="32"/>
    </row>
    <row r="24" spans="1:55" ht="12.75" customHeight="1" x14ac:dyDescent="0.2">
      <c r="A24" s="175" t="s">
        <v>60</v>
      </c>
      <c r="B24" s="151"/>
      <c r="C24" s="151"/>
      <c r="D24" s="151">
        <v>21</v>
      </c>
      <c r="E24" s="172" t="s">
        <v>61</v>
      </c>
      <c r="F24" s="151"/>
      <c r="G24" s="151"/>
      <c r="H24" s="178">
        <f>SUM(P18:P19)</f>
        <v>0</v>
      </c>
      <c r="I24" s="32"/>
      <c r="J24" s="32"/>
    </row>
    <row r="25" spans="1:55" ht="12.75" customHeight="1" thickBot="1" x14ac:dyDescent="0.25">
      <c r="A25" s="176" t="s">
        <v>62</v>
      </c>
      <c r="B25" s="152"/>
      <c r="C25" s="152"/>
      <c r="D25" s="152">
        <v>21</v>
      </c>
      <c r="E25" s="173" t="s">
        <v>61</v>
      </c>
      <c r="F25" s="151"/>
      <c r="G25" s="151"/>
      <c r="H25" s="178">
        <f>H24*(D25/100)</f>
        <v>0</v>
      </c>
      <c r="I25" s="32"/>
      <c r="J25" s="32"/>
    </row>
    <row r="26" spans="1:55" ht="12.75" customHeight="1" thickBot="1" x14ac:dyDescent="0.25">
      <c r="A26" s="183" t="s">
        <v>81</v>
      </c>
      <c r="B26" s="184"/>
      <c r="C26" s="184"/>
      <c r="D26" s="184"/>
      <c r="E26" s="184"/>
      <c r="F26" s="185"/>
      <c r="G26" s="186"/>
      <c r="H26" s="187">
        <f>SUM(H22:H25)</f>
        <v>0</v>
      </c>
      <c r="I26" s="32"/>
      <c r="J26" s="32"/>
    </row>
    <row r="27" spans="1:55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3.5" thickBot="1" x14ac:dyDescent="0.25">
      <c r="A28" s="148" t="s">
        <v>171</v>
      </c>
      <c r="B28" s="149"/>
      <c r="C28" s="149"/>
      <c r="D28" s="254" t="s">
        <v>79</v>
      </c>
      <c r="E28" s="294" t="s">
        <v>57</v>
      </c>
      <c r="F28" s="294"/>
      <c r="G28" s="294"/>
      <c r="H28" s="294"/>
      <c r="I28" s="32"/>
      <c r="J28" s="32"/>
      <c r="BC28" s="255" t="str">
        <f>E28</f>
        <v>VEDLEJŠÍ A OSTATNÍ NÁKLADY</v>
      </c>
    </row>
    <row r="29" spans="1:55" ht="12.75" customHeight="1" x14ac:dyDescent="0.2">
      <c r="A29" s="158" t="s">
        <v>172</v>
      </c>
      <c r="B29" s="159"/>
      <c r="C29" s="160"/>
      <c r="D29" s="160"/>
      <c r="E29" s="160"/>
      <c r="F29" s="160"/>
      <c r="G29" s="161"/>
      <c r="H29" s="162" t="s">
        <v>78</v>
      </c>
      <c r="I29" s="32"/>
      <c r="J29" s="32"/>
    </row>
    <row r="30" spans="1:55" ht="12.75" customHeight="1" x14ac:dyDescent="0.2">
      <c r="A30" s="156" t="s">
        <v>68</v>
      </c>
      <c r="B30" s="154" t="s">
        <v>69</v>
      </c>
      <c r="C30" s="153"/>
      <c r="D30" s="153"/>
      <c r="E30" s="153"/>
      <c r="F30" s="153"/>
      <c r="G30" s="155"/>
      <c r="H30" s="256">
        <f>'00 00. Naklady'!F8</f>
        <v>0</v>
      </c>
      <c r="I30" s="32"/>
      <c r="J30" s="32"/>
    </row>
    <row r="31" spans="1:55" ht="12.75" customHeight="1" x14ac:dyDescent="0.2">
      <c r="A31" s="156" t="s">
        <v>70</v>
      </c>
      <c r="B31" s="154" t="s">
        <v>71</v>
      </c>
      <c r="C31" s="153"/>
      <c r="D31" s="153"/>
      <c r="E31" s="153"/>
      <c r="F31" s="153"/>
      <c r="G31" s="155"/>
      <c r="H31" s="256">
        <f>'00 00. Naklady'!F20</f>
        <v>0</v>
      </c>
      <c r="I31" s="32"/>
      <c r="J31" s="32"/>
    </row>
    <row r="32" spans="1:55" ht="12.75" customHeight="1" x14ac:dyDescent="0.2">
      <c r="A32" s="156" t="s">
        <v>72</v>
      </c>
      <c r="B32" s="154" t="s">
        <v>73</v>
      </c>
      <c r="C32" s="153"/>
      <c r="D32" s="153"/>
      <c r="E32" s="153"/>
      <c r="F32" s="153"/>
      <c r="G32" s="155"/>
      <c r="H32" s="256">
        <f>'00 00. Naklady'!F73</f>
        <v>0</v>
      </c>
      <c r="I32" s="32"/>
      <c r="J32" s="32"/>
    </row>
    <row r="33" spans="1:10" ht="12.75" customHeight="1" thickBot="1" x14ac:dyDescent="0.25">
      <c r="A33" s="163"/>
      <c r="B33" s="164" t="s">
        <v>173</v>
      </c>
      <c r="C33" s="165"/>
      <c r="D33" s="166" t="str">
        <f>D28</f>
        <v>00.</v>
      </c>
      <c r="E33" s="165"/>
      <c r="F33" s="165"/>
      <c r="G33" s="167"/>
      <c r="H33" s="257">
        <f>SUM(H30:H32)</f>
        <v>0</v>
      </c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0B" sheet="1"/>
  <mergeCells count="4">
    <mergeCell ref="C2:F2"/>
    <mergeCell ref="A4:H4"/>
    <mergeCell ref="B7:G7"/>
    <mergeCell ref="E28:H28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topLeftCell="A51" workbookViewId="0">
      <selection activeCell="C71" sqref="C7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312" t="s">
        <v>82</v>
      </c>
      <c r="B1" s="312"/>
      <c r="C1" s="313"/>
      <c r="D1" s="312"/>
      <c r="E1" s="312"/>
      <c r="F1" s="312"/>
      <c r="G1" s="312"/>
      <c r="AC1" t="s">
        <v>85</v>
      </c>
    </row>
    <row r="2" spans="1:60" ht="13.5" thickTop="1" x14ac:dyDescent="0.2">
      <c r="A2" s="193" t="s">
        <v>30</v>
      </c>
      <c r="B2" s="197" t="s">
        <v>41</v>
      </c>
      <c r="C2" s="211" t="s">
        <v>42</v>
      </c>
      <c r="D2" s="195"/>
      <c r="E2" s="194"/>
      <c r="F2" s="194"/>
      <c r="G2" s="196"/>
    </row>
    <row r="3" spans="1:60" x14ac:dyDescent="0.2">
      <c r="A3" s="191" t="s">
        <v>31</v>
      </c>
      <c r="B3" s="198" t="s">
        <v>56</v>
      </c>
      <c r="C3" s="212" t="s">
        <v>57</v>
      </c>
      <c r="D3" s="190"/>
      <c r="E3" s="189"/>
      <c r="F3" s="189"/>
      <c r="G3" s="192"/>
    </row>
    <row r="4" spans="1:60" ht="13.5" thickBot="1" x14ac:dyDescent="0.25">
      <c r="A4" s="199" t="s">
        <v>32</v>
      </c>
      <c r="B4" s="200" t="s">
        <v>79</v>
      </c>
      <c r="C4" s="213" t="s">
        <v>57</v>
      </c>
      <c r="D4" s="201"/>
      <c r="E4" s="202"/>
      <c r="F4" s="202"/>
      <c r="G4" s="203"/>
    </row>
    <row r="5" spans="1:60" ht="14.25" thickTop="1" thickBot="1" x14ac:dyDescent="0.25">
      <c r="C5" s="214"/>
      <c r="D5" s="188"/>
    </row>
    <row r="6" spans="1:60" ht="27" thickTop="1" thickBot="1" x14ac:dyDescent="0.25">
      <c r="A6" s="204" t="s">
        <v>33</v>
      </c>
      <c r="B6" s="207" t="s">
        <v>34</v>
      </c>
      <c r="C6" s="215" t="s">
        <v>35</v>
      </c>
      <c r="D6" s="206" t="s">
        <v>36</v>
      </c>
      <c r="E6" s="205" t="s">
        <v>37</v>
      </c>
      <c r="F6" s="208" t="s">
        <v>38</v>
      </c>
      <c r="G6" s="204" t="s">
        <v>39</v>
      </c>
      <c r="H6" s="235" t="s">
        <v>83</v>
      </c>
      <c r="I6" s="216" t="s">
        <v>84</v>
      </c>
      <c r="J6" s="54"/>
    </row>
    <row r="7" spans="1:60" x14ac:dyDescent="0.2">
      <c r="A7" s="236"/>
      <c r="B7" s="237" t="s">
        <v>86</v>
      </c>
      <c r="C7" s="314" t="s">
        <v>87</v>
      </c>
      <c r="D7" s="315"/>
      <c r="E7" s="316"/>
      <c r="F7" s="317"/>
      <c r="G7" s="317"/>
      <c r="H7" s="238"/>
      <c r="I7" s="239"/>
    </row>
    <row r="8" spans="1:60" x14ac:dyDescent="0.2">
      <c r="A8" s="231" t="s">
        <v>88</v>
      </c>
      <c r="B8" s="217" t="s">
        <v>68</v>
      </c>
      <c r="C8" s="249" t="s">
        <v>69</v>
      </c>
      <c r="D8" s="219"/>
      <c r="E8" s="223"/>
      <c r="F8" s="318">
        <f>SUM(G9:G19)</f>
        <v>0</v>
      </c>
      <c r="G8" s="319"/>
      <c r="H8" s="227"/>
      <c r="I8" s="233"/>
    </row>
    <row r="9" spans="1:60" outlineLevel="1" x14ac:dyDescent="0.2">
      <c r="A9" s="232">
        <v>1</v>
      </c>
      <c r="B9" s="218" t="s">
        <v>89</v>
      </c>
      <c r="C9" s="250" t="s">
        <v>90</v>
      </c>
      <c r="D9" s="220" t="s">
        <v>91</v>
      </c>
      <c r="E9" s="224">
        <v>1</v>
      </c>
      <c r="F9" s="228"/>
      <c r="G9" s="229">
        <f>ROUND(E9*F9,2)</f>
        <v>0</v>
      </c>
      <c r="H9" s="230"/>
      <c r="I9" s="234" t="s">
        <v>92</v>
      </c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>
        <v>21</v>
      </c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</row>
    <row r="10" spans="1:60" ht="33.75" outlineLevel="1" x14ac:dyDescent="0.2">
      <c r="A10" s="232"/>
      <c r="B10" s="218"/>
      <c r="C10" s="307" t="s">
        <v>93</v>
      </c>
      <c r="D10" s="308"/>
      <c r="E10" s="309"/>
      <c r="F10" s="310"/>
      <c r="G10" s="311"/>
      <c r="H10" s="230"/>
      <c r="I10" s="234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10" t="str">
        <f>C10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209"/>
      <c r="BC10" s="209"/>
      <c r="BD10" s="209"/>
      <c r="BE10" s="209"/>
      <c r="BF10" s="209"/>
      <c r="BG10" s="209"/>
      <c r="BH10" s="209"/>
    </row>
    <row r="11" spans="1:60" outlineLevel="1" x14ac:dyDescent="0.2">
      <c r="A11" s="232"/>
      <c r="B11" s="218"/>
      <c r="C11" s="300"/>
      <c r="D11" s="301"/>
      <c r="E11" s="302"/>
      <c r="F11" s="303"/>
      <c r="G11" s="304"/>
      <c r="H11" s="230"/>
      <c r="I11" s="234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</row>
    <row r="12" spans="1:60" outlineLevel="1" x14ac:dyDescent="0.2">
      <c r="A12" s="232">
        <v>2</v>
      </c>
      <c r="B12" s="218" t="s">
        <v>94</v>
      </c>
      <c r="C12" s="250" t="s">
        <v>95</v>
      </c>
      <c r="D12" s="220" t="s">
        <v>91</v>
      </c>
      <c r="E12" s="224">
        <v>1</v>
      </c>
      <c r="F12" s="228"/>
      <c r="G12" s="229">
        <f>ROUND(E12*F12,2)</f>
        <v>0</v>
      </c>
      <c r="H12" s="230"/>
      <c r="I12" s="234" t="s">
        <v>92</v>
      </c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>
        <v>21</v>
      </c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</row>
    <row r="13" spans="1:60" ht="33.75" outlineLevel="1" x14ac:dyDescent="0.2">
      <c r="A13" s="232"/>
      <c r="B13" s="218"/>
      <c r="C13" s="307" t="s">
        <v>96</v>
      </c>
      <c r="D13" s="308"/>
      <c r="E13" s="309"/>
      <c r="F13" s="310"/>
      <c r="G13" s="311"/>
      <c r="H13" s="230"/>
      <c r="I13" s="234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10" t="str">
        <f>C13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3" s="209"/>
      <c r="BC13" s="209"/>
      <c r="BD13" s="209"/>
      <c r="BE13" s="209"/>
      <c r="BF13" s="209"/>
      <c r="BG13" s="209"/>
      <c r="BH13" s="209"/>
    </row>
    <row r="14" spans="1:60" outlineLevel="1" x14ac:dyDescent="0.2">
      <c r="A14" s="232"/>
      <c r="B14" s="218"/>
      <c r="C14" s="300"/>
      <c r="D14" s="301"/>
      <c r="E14" s="302"/>
      <c r="F14" s="303"/>
      <c r="G14" s="304"/>
      <c r="H14" s="230"/>
      <c r="I14" s="234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</row>
    <row r="15" spans="1:60" outlineLevel="1" x14ac:dyDescent="0.2">
      <c r="A15" s="232">
        <v>3</v>
      </c>
      <c r="B15" s="218" t="s">
        <v>97</v>
      </c>
      <c r="C15" s="250" t="s">
        <v>98</v>
      </c>
      <c r="D15" s="220" t="s">
        <v>91</v>
      </c>
      <c r="E15" s="224">
        <v>1</v>
      </c>
      <c r="F15" s="228"/>
      <c r="G15" s="229">
        <f>ROUND(E15*F15,2)</f>
        <v>0</v>
      </c>
      <c r="H15" s="230"/>
      <c r="I15" s="234" t="s">
        <v>92</v>
      </c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>
        <v>21</v>
      </c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</row>
    <row r="16" spans="1:60" ht="22.5" outlineLevel="1" x14ac:dyDescent="0.2">
      <c r="A16" s="232"/>
      <c r="B16" s="218"/>
      <c r="C16" s="307" t="s">
        <v>99</v>
      </c>
      <c r="D16" s="308"/>
      <c r="E16" s="309"/>
      <c r="F16" s="310"/>
      <c r="G16" s="311"/>
      <c r="H16" s="230"/>
      <c r="I16" s="234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10" t="str">
        <f>C16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6" s="209"/>
      <c r="BC16" s="209"/>
      <c r="BD16" s="209"/>
      <c r="BE16" s="209"/>
      <c r="BF16" s="209"/>
      <c r="BG16" s="209"/>
      <c r="BH16" s="209"/>
    </row>
    <row r="17" spans="1:60" outlineLevel="1" x14ac:dyDescent="0.2">
      <c r="A17" s="232"/>
      <c r="B17" s="218"/>
      <c r="C17" s="300"/>
      <c r="D17" s="301"/>
      <c r="E17" s="302"/>
      <c r="F17" s="303"/>
      <c r="G17" s="304"/>
      <c r="H17" s="230"/>
      <c r="I17" s="234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</row>
    <row r="18" spans="1:60" outlineLevel="1" x14ac:dyDescent="0.2">
      <c r="A18" s="232">
        <v>4</v>
      </c>
      <c r="B18" s="218" t="s">
        <v>100</v>
      </c>
      <c r="C18" s="250" t="s">
        <v>101</v>
      </c>
      <c r="D18" s="220" t="s">
        <v>91</v>
      </c>
      <c r="E18" s="224">
        <v>1</v>
      </c>
      <c r="F18" s="228"/>
      <c r="G18" s="229">
        <f>ROUND(E18*F18,2)</f>
        <v>0</v>
      </c>
      <c r="H18" s="230"/>
      <c r="I18" s="234" t="s">
        <v>102</v>
      </c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>
        <v>21</v>
      </c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</row>
    <row r="19" spans="1:60" outlineLevel="1" x14ac:dyDescent="0.2">
      <c r="A19" s="232"/>
      <c r="B19" s="218"/>
      <c r="C19" s="300"/>
      <c r="D19" s="301"/>
      <c r="E19" s="302"/>
      <c r="F19" s="303"/>
      <c r="G19" s="304"/>
      <c r="H19" s="230"/>
      <c r="I19" s="234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</row>
    <row r="20" spans="1:60" x14ac:dyDescent="0.2">
      <c r="A20" s="231" t="s">
        <v>88</v>
      </c>
      <c r="B20" s="217" t="s">
        <v>70</v>
      </c>
      <c r="C20" s="249" t="s">
        <v>71</v>
      </c>
      <c r="D20" s="219"/>
      <c r="E20" s="223"/>
      <c r="F20" s="305">
        <f>SUM(G21:G72)</f>
        <v>0</v>
      </c>
      <c r="G20" s="306"/>
      <c r="H20" s="227"/>
      <c r="I20" s="233"/>
    </row>
    <row r="21" spans="1:60" outlineLevel="1" x14ac:dyDescent="0.2">
      <c r="A21" s="232">
        <v>5</v>
      </c>
      <c r="B21" s="218" t="s">
        <v>103</v>
      </c>
      <c r="C21" s="250" t="s">
        <v>104</v>
      </c>
      <c r="D21" s="220" t="s">
        <v>91</v>
      </c>
      <c r="E21" s="224">
        <v>1</v>
      </c>
      <c r="F21" s="228"/>
      <c r="G21" s="229">
        <f>ROUND(E21*F21,2)</f>
        <v>0</v>
      </c>
      <c r="H21" s="230"/>
      <c r="I21" s="234" t="s">
        <v>102</v>
      </c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>
        <v>21</v>
      </c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</row>
    <row r="22" spans="1:60" outlineLevel="1" x14ac:dyDescent="0.2">
      <c r="A22" s="232"/>
      <c r="B22" s="218"/>
      <c r="C22" s="300"/>
      <c r="D22" s="301"/>
      <c r="E22" s="302"/>
      <c r="F22" s="303"/>
      <c r="G22" s="304"/>
      <c r="H22" s="230"/>
      <c r="I22" s="234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</row>
    <row r="23" spans="1:60" outlineLevel="1" x14ac:dyDescent="0.2">
      <c r="A23" s="232">
        <v>6</v>
      </c>
      <c r="B23" s="218" t="s">
        <v>105</v>
      </c>
      <c r="C23" s="250" t="s">
        <v>106</v>
      </c>
      <c r="D23" s="220" t="s">
        <v>91</v>
      </c>
      <c r="E23" s="224">
        <v>1</v>
      </c>
      <c r="F23" s="228"/>
      <c r="G23" s="229">
        <f>ROUND(E23*F23,2)</f>
        <v>0</v>
      </c>
      <c r="H23" s="230"/>
      <c r="I23" s="234" t="s">
        <v>92</v>
      </c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>
        <v>21</v>
      </c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</row>
    <row r="24" spans="1:60" ht="22.5" outlineLevel="1" x14ac:dyDescent="0.2">
      <c r="A24" s="232"/>
      <c r="B24" s="218"/>
      <c r="C24" s="307" t="s">
        <v>107</v>
      </c>
      <c r="D24" s="308"/>
      <c r="E24" s="309"/>
      <c r="F24" s="310"/>
      <c r="G24" s="311"/>
      <c r="H24" s="230"/>
      <c r="I24" s="234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10" t="str">
        <f>C24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24" s="209"/>
      <c r="BC24" s="209"/>
      <c r="BD24" s="209"/>
      <c r="BE24" s="209"/>
      <c r="BF24" s="209"/>
      <c r="BG24" s="209"/>
      <c r="BH24" s="209"/>
    </row>
    <row r="25" spans="1:60" ht="22.5" outlineLevel="1" x14ac:dyDescent="0.2">
      <c r="A25" s="232"/>
      <c r="B25" s="218"/>
      <c r="C25" s="251" t="s">
        <v>108</v>
      </c>
      <c r="D25" s="221"/>
      <c r="E25" s="225"/>
      <c r="F25" s="229"/>
      <c r="G25" s="229"/>
      <c r="H25" s="230"/>
      <c r="I25" s="234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</row>
    <row r="26" spans="1:60" outlineLevel="1" x14ac:dyDescent="0.2">
      <c r="A26" s="232"/>
      <c r="B26" s="218"/>
      <c r="C26" s="252" t="s">
        <v>109</v>
      </c>
      <c r="D26" s="222"/>
      <c r="E26" s="226"/>
      <c r="F26" s="229"/>
      <c r="G26" s="229"/>
      <c r="H26" s="230"/>
      <c r="I26" s="234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</row>
    <row r="27" spans="1:60" outlineLevel="1" x14ac:dyDescent="0.2">
      <c r="A27" s="232"/>
      <c r="B27" s="218"/>
      <c r="C27" s="251" t="s">
        <v>110</v>
      </c>
      <c r="D27" s="221"/>
      <c r="E27" s="225">
        <v>1</v>
      </c>
      <c r="F27" s="229"/>
      <c r="G27" s="229"/>
      <c r="H27" s="230"/>
      <c r="I27" s="234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</row>
    <row r="28" spans="1:60" outlineLevel="1" x14ac:dyDescent="0.2">
      <c r="A28" s="232"/>
      <c r="B28" s="218"/>
      <c r="C28" s="300"/>
      <c r="D28" s="301"/>
      <c r="E28" s="302"/>
      <c r="F28" s="303"/>
      <c r="G28" s="304"/>
      <c r="H28" s="230"/>
      <c r="I28" s="234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</row>
    <row r="29" spans="1:60" outlineLevel="1" x14ac:dyDescent="0.2">
      <c r="A29" s="232">
        <v>7</v>
      </c>
      <c r="B29" s="218" t="s">
        <v>111</v>
      </c>
      <c r="C29" s="250" t="s">
        <v>112</v>
      </c>
      <c r="D29" s="220" t="s">
        <v>91</v>
      </c>
      <c r="E29" s="224">
        <v>1</v>
      </c>
      <c r="F29" s="228"/>
      <c r="G29" s="229">
        <f>ROUND(E29*F29,2)</f>
        <v>0</v>
      </c>
      <c r="H29" s="230"/>
      <c r="I29" s="234" t="s">
        <v>92</v>
      </c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>
        <v>21</v>
      </c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</row>
    <row r="30" spans="1:60" ht="33.75" outlineLevel="1" x14ac:dyDescent="0.2">
      <c r="A30" s="232"/>
      <c r="B30" s="218"/>
      <c r="C30" s="307" t="s">
        <v>113</v>
      </c>
      <c r="D30" s="308"/>
      <c r="E30" s="309"/>
      <c r="F30" s="310"/>
      <c r="G30" s="311"/>
      <c r="H30" s="230"/>
      <c r="I30" s="234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10" t="str">
        <f>C30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30" s="209"/>
      <c r="BC30" s="209"/>
      <c r="BD30" s="209"/>
      <c r="BE30" s="209"/>
      <c r="BF30" s="209"/>
      <c r="BG30" s="209"/>
      <c r="BH30" s="209"/>
    </row>
    <row r="31" spans="1:60" outlineLevel="1" x14ac:dyDescent="0.2">
      <c r="A31" s="232"/>
      <c r="B31" s="218"/>
      <c r="C31" s="300"/>
      <c r="D31" s="301"/>
      <c r="E31" s="302"/>
      <c r="F31" s="303"/>
      <c r="G31" s="304"/>
      <c r="H31" s="230"/>
      <c r="I31" s="234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</row>
    <row r="32" spans="1:60" outlineLevel="1" x14ac:dyDescent="0.2">
      <c r="A32" s="232">
        <v>8</v>
      </c>
      <c r="B32" s="218" t="s">
        <v>114</v>
      </c>
      <c r="C32" s="250" t="s">
        <v>115</v>
      </c>
      <c r="D32" s="220" t="s">
        <v>91</v>
      </c>
      <c r="E32" s="224">
        <v>1</v>
      </c>
      <c r="F32" s="228"/>
      <c r="G32" s="229">
        <f>ROUND(E32*F32,2)</f>
        <v>0</v>
      </c>
      <c r="H32" s="230"/>
      <c r="I32" s="234" t="s">
        <v>92</v>
      </c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>
        <v>21</v>
      </c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</row>
    <row r="33" spans="1:60" outlineLevel="1" x14ac:dyDescent="0.2">
      <c r="A33" s="232"/>
      <c r="B33" s="218"/>
      <c r="C33" s="307" t="s">
        <v>116</v>
      </c>
      <c r="D33" s="308"/>
      <c r="E33" s="309"/>
      <c r="F33" s="310"/>
      <c r="G33" s="311"/>
      <c r="H33" s="230"/>
      <c r="I33" s="234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10" t="str">
        <f>C33</f>
        <v>Náklady na vyhotovení dokumentace skutečného provedení stavby a její předání objednateli v požadované formě a požadovaném počtu.</v>
      </c>
      <c r="BB33" s="209"/>
      <c r="BC33" s="209"/>
      <c r="BD33" s="209"/>
      <c r="BE33" s="209"/>
      <c r="BF33" s="209"/>
      <c r="BG33" s="209"/>
      <c r="BH33" s="209"/>
    </row>
    <row r="34" spans="1:60" outlineLevel="1" x14ac:dyDescent="0.2">
      <c r="A34" s="232"/>
      <c r="B34" s="218"/>
      <c r="C34" s="251" t="s">
        <v>117</v>
      </c>
      <c r="D34" s="221"/>
      <c r="E34" s="225"/>
      <c r="F34" s="229"/>
      <c r="G34" s="229"/>
      <c r="H34" s="230"/>
      <c r="I34" s="234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</row>
    <row r="35" spans="1:60" outlineLevel="1" x14ac:dyDescent="0.2">
      <c r="A35" s="232"/>
      <c r="B35" s="218"/>
      <c r="C35" s="251" t="s">
        <v>118</v>
      </c>
      <c r="D35" s="221"/>
      <c r="E35" s="225"/>
      <c r="F35" s="229"/>
      <c r="G35" s="229"/>
      <c r="H35" s="230"/>
      <c r="I35" s="234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</row>
    <row r="36" spans="1:60" ht="22.5" outlineLevel="1" x14ac:dyDescent="0.2">
      <c r="A36" s="232"/>
      <c r="B36" s="218"/>
      <c r="C36" s="251" t="s">
        <v>119</v>
      </c>
      <c r="D36" s="221"/>
      <c r="E36" s="225"/>
      <c r="F36" s="229"/>
      <c r="G36" s="229"/>
      <c r="H36" s="230"/>
      <c r="I36" s="234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</row>
    <row r="37" spans="1:60" outlineLevel="1" x14ac:dyDescent="0.2">
      <c r="A37" s="232"/>
      <c r="B37" s="218"/>
      <c r="C37" s="252" t="s">
        <v>109</v>
      </c>
      <c r="D37" s="222"/>
      <c r="E37" s="226"/>
      <c r="F37" s="229"/>
      <c r="G37" s="229"/>
      <c r="H37" s="230"/>
      <c r="I37" s="234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</row>
    <row r="38" spans="1:60" outlineLevel="1" x14ac:dyDescent="0.2">
      <c r="A38" s="232"/>
      <c r="B38" s="218"/>
      <c r="C38" s="251" t="s">
        <v>110</v>
      </c>
      <c r="D38" s="221"/>
      <c r="E38" s="225">
        <v>1</v>
      </c>
      <c r="F38" s="229"/>
      <c r="G38" s="229"/>
      <c r="H38" s="230"/>
      <c r="I38" s="234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</row>
    <row r="39" spans="1:60" outlineLevel="1" x14ac:dyDescent="0.2">
      <c r="A39" s="232"/>
      <c r="B39" s="218"/>
      <c r="C39" s="300"/>
      <c r="D39" s="301"/>
      <c r="E39" s="302"/>
      <c r="F39" s="303"/>
      <c r="G39" s="304"/>
      <c r="H39" s="230"/>
      <c r="I39" s="234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</row>
    <row r="40" spans="1:60" outlineLevel="1" x14ac:dyDescent="0.2">
      <c r="A40" s="232">
        <v>9</v>
      </c>
      <c r="B40" s="218" t="s">
        <v>120</v>
      </c>
      <c r="C40" s="250" t="s">
        <v>121</v>
      </c>
      <c r="D40" s="220" t="s">
        <v>91</v>
      </c>
      <c r="E40" s="224">
        <v>1</v>
      </c>
      <c r="F40" s="228"/>
      <c r="G40" s="229">
        <f>ROUND(E40*F40,2)</f>
        <v>0</v>
      </c>
      <c r="H40" s="230"/>
      <c r="I40" s="234" t="s">
        <v>92</v>
      </c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>
        <v>21</v>
      </c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</row>
    <row r="41" spans="1:60" outlineLevel="1" x14ac:dyDescent="0.2">
      <c r="A41" s="232"/>
      <c r="B41" s="218"/>
      <c r="C41" s="307" t="s">
        <v>122</v>
      </c>
      <c r="D41" s="308"/>
      <c r="E41" s="309"/>
      <c r="F41" s="310"/>
      <c r="G41" s="311"/>
      <c r="H41" s="230"/>
      <c r="I41" s="234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10" t="str">
        <f>C41</f>
        <v>Náklady na provedení skutečného zaměření stavby v rozsahu nezbytném pro zápis změny do katastru nemovitostí.</v>
      </c>
      <c r="BB41" s="209"/>
      <c r="BC41" s="209"/>
      <c r="BD41" s="209"/>
      <c r="BE41" s="209"/>
      <c r="BF41" s="209"/>
      <c r="BG41" s="209"/>
      <c r="BH41" s="209"/>
    </row>
    <row r="42" spans="1:60" outlineLevel="1" x14ac:dyDescent="0.2">
      <c r="A42" s="232"/>
      <c r="B42" s="218"/>
      <c r="C42" s="300"/>
      <c r="D42" s="301"/>
      <c r="E42" s="302"/>
      <c r="F42" s="303"/>
      <c r="G42" s="304"/>
      <c r="H42" s="230"/>
      <c r="I42" s="234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</row>
    <row r="43" spans="1:60" outlineLevel="1" x14ac:dyDescent="0.2">
      <c r="A43" s="232">
        <v>10</v>
      </c>
      <c r="B43" s="218" t="s">
        <v>123</v>
      </c>
      <c r="C43" s="250" t="s">
        <v>124</v>
      </c>
      <c r="D43" s="220" t="s">
        <v>91</v>
      </c>
      <c r="E43" s="224">
        <v>1</v>
      </c>
      <c r="F43" s="228"/>
      <c r="G43" s="229">
        <f>ROUND(E43*F43,2)</f>
        <v>0</v>
      </c>
      <c r="H43" s="230"/>
      <c r="I43" s="234" t="s">
        <v>92</v>
      </c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>
        <v>21</v>
      </c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</row>
    <row r="44" spans="1:60" outlineLevel="1" x14ac:dyDescent="0.2">
      <c r="A44" s="232"/>
      <c r="B44" s="218"/>
      <c r="C44" s="307" t="s">
        <v>125</v>
      </c>
      <c r="D44" s="308"/>
      <c r="E44" s="309"/>
      <c r="F44" s="310"/>
      <c r="G44" s="311"/>
      <c r="H44" s="230"/>
      <c r="I44" s="234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  <c r="AA44" s="209"/>
      <c r="AB44" s="209"/>
      <c r="AC44" s="209"/>
      <c r="AD44" s="209"/>
      <c r="AE44" s="209"/>
      <c r="AF44" s="209"/>
      <c r="AG44" s="209"/>
      <c r="AH44" s="209"/>
      <c r="AI44" s="209"/>
      <c r="AJ44" s="209"/>
      <c r="AK44" s="209"/>
      <c r="AL44" s="209"/>
      <c r="AM44" s="209"/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09"/>
      <c r="AZ44" s="209"/>
      <c r="BA44" s="210" t="str">
        <f>C44</f>
        <v>Náklady spojené s povinným pojištěním dodavatele nebo stavebního díla či jeho části, v rozsahu obchodních podmínek.</v>
      </c>
      <c r="BB44" s="209"/>
      <c r="BC44" s="209"/>
      <c r="BD44" s="209"/>
      <c r="BE44" s="209"/>
      <c r="BF44" s="209"/>
      <c r="BG44" s="209"/>
      <c r="BH44" s="209"/>
    </row>
    <row r="45" spans="1:60" outlineLevel="1" x14ac:dyDescent="0.2">
      <c r="A45" s="232"/>
      <c r="B45" s="218"/>
      <c r="C45" s="251" t="s">
        <v>126</v>
      </c>
      <c r="D45" s="221"/>
      <c r="E45" s="225"/>
      <c r="F45" s="229"/>
      <c r="G45" s="229"/>
      <c r="H45" s="230"/>
      <c r="I45" s="234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09"/>
      <c r="Z45" s="209"/>
      <c r="AA45" s="209"/>
      <c r="AB45" s="209"/>
      <c r="AC45" s="209"/>
      <c r="AD45" s="209"/>
      <c r="AE45" s="209"/>
      <c r="AF45" s="209"/>
      <c r="AG45" s="209"/>
      <c r="AH45" s="209"/>
      <c r="AI45" s="209"/>
      <c r="AJ45" s="209"/>
      <c r="AK45" s="209"/>
      <c r="AL45" s="209"/>
      <c r="AM45" s="209"/>
      <c r="AN45" s="209"/>
      <c r="AO45" s="209"/>
      <c r="AP45" s="209"/>
      <c r="AQ45" s="209"/>
      <c r="AR45" s="209"/>
      <c r="AS45" s="209"/>
      <c r="AT45" s="209"/>
      <c r="AU45" s="209"/>
      <c r="AV45" s="209"/>
      <c r="AW45" s="209"/>
      <c r="AX45" s="209"/>
      <c r="AY45" s="209"/>
      <c r="AZ45" s="209"/>
      <c r="BA45" s="209"/>
      <c r="BB45" s="209"/>
      <c r="BC45" s="209"/>
      <c r="BD45" s="209"/>
      <c r="BE45" s="209"/>
      <c r="BF45" s="209"/>
      <c r="BG45" s="209"/>
      <c r="BH45" s="209"/>
    </row>
    <row r="46" spans="1:60" outlineLevel="1" x14ac:dyDescent="0.2">
      <c r="A46" s="232"/>
      <c r="B46" s="218"/>
      <c r="C46" s="251" t="s">
        <v>110</v>
      </c>
      <c r="D46" s="221"/>
      <c r="E46" s="225">
        <v>1</v>
      </c>
      <c r="F46" s="229"/>
      <c r="G46" s="229"/>
      <c r="H46" s="230"/>
      <c r="I46" s="234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</row>
    <row r="47" spans="1:60" outlineLevel="1" x14ac:dyDescent="0.2">
      <c r="A47" s="232"/>
      <c r="B47" s="218"/>
      <c r="C47" s="300"/>
      <c r="D47" s="301"/>
      <c r="E47" s="302"/>
      <c r="F47" s="303"/>
      <c r="G47" s="304"/>
      <c r="H47" s="230"/>
      <c r="I47" s="234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209"/>
      <c r="AG47" s="209"/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</row>
    <row r="48" spans="1:60" outlineLevel="1" x14ac:dyDescent="0.2">
      <c r="A48" s="232">
        <v>11</v>
      </c>
      <c r="B48" s="218" t="s">
        <v>127</v>
      </c>
      <c r="C48" s="250" t="s">
        <v>128</v>
      </c>
      <c r="D48" s="220" t="s">
        <v>91</v>
      </c>
      <c r="E48" s="224">
        <v>1</v>
      </c>
      <c r="F48" s="228"/>
      <c r="G48" s="229">
        <f>ROUND(E48*F48,2)</f>
        <v>0</v>
      </c>
      <c r="H48" s="230"/>
      <c r="I48" s="234" t="s">
        <v>102</v>
      </c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>
        <v>21</v>
      </c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</row>
    <row r="49" spans="1:60" outlineLevel="1" x14ac:dyDescent="0.2">
      <c r="A49" s="232"/>
      <c r="B49" s="218"/>
      <c r="C49" s="307" t="s">
        <v>129</v>
      </c>
      <c r="D49" s="308"/>
      <c r="E49" s="309"/>
      <c r="F49" s="310"/>
      <c r="G49" s="311"/>
      <c r="H49" s="230"/>
      <c r="I49" s="234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  <c r="AA49" s="209"/>
      <c r="AB49" s="209"/>
      <c r="AC49" s="209"/>
      <c r="AD49" s="209"/>
      <c r="AE49" s="209"/>
      <c r="AF49" s="209"/>
      <c r="AG49" s="209"/>
      <c r="AH49" s="209"/>
      <c r="AI49" s="209"/>
      <c r="AJ49" s="209"/>
      <c r="AK49" s="209"/>
      <c r="AL49" s="209"/>
      <c r="AM49" s="209"/>
      <c r="AN49" s="209"/>
      <c r="AO49" s="209"/>
      <c r="AP49" s="209"/>
      <c r="AQ49" s="209"/>
      <c r="AR49" s="209"/>
      <c r="AS49" s="209"/>
      <c r="AT49" s="209"/>
      <c r="AU49" s="209"/>
      <c r="AV49" s="209"/>
      <c r="AW49" s="209"/>
      <c r="AX49" s="209"/>
      <c r="AY49" s="209"/>
      <c r="AZ49" s="209"/>
      <c r="BA49" s="210" t="str">
        <f>C49</f>
        <v>[</v>
      </c>
      <c r="BB49" s="209"/>
      <c r="BC49" s="209"/>
      <c r="BD49" s="209"/>
      <c r="BE49" s="209"/>
      <c r="BF49" s="209"/>
      <c r="BG49" s="209"/>
      <c r="BH49" s="209"/>
    </row>
    <row r="50" spans="1:60" outlineLevel="1" x14ac:dyDescent="0.2">
      <c r="A50" s="232"/>
      <c r="B50" s="218"/>
      <c r="C50" s="300"/>
      <c r="D50" s="301"/>
      <c r="E50" s="302"/>
      <c r="F50" s="303"/>
      <c r="G50" s="304"/>
      <c r="H50" s="230"/>
      <c r="I50" s="234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09"/>
      <c r="Z50" s="209"/>
      <c r="AA50" s="209"/>
      <c r="AB50" s="209"/>
      <c r="AC50" s="209"/>
      <c r="AD50" s="209"/>
      <c r="AE50" s="209"/>
      <c r="AF50" s="209"/>
      <c r="AG50" s="209"/>
      <c r="AH50" s="209"/>
      <c r="AI50" s="209"/>
      <c r="AJ50" s="209"/>
      <c r="AK50" s="209"/>
      <c r="AL50" s="209"/>
      <c r="AM50" s="209"/>
      <c r="AN50" s="209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</row>
    <row r="51" spans="1:60" outlineLevel="1" x14ac:dyDescent="0.2">
      <c r="A51" s="232">
        <v>12</v>
      </c>
      <c r="B51" s="218" t="s">
        <v>130</v>
      </c>
      <c r="C51" s="250" t="s">
        <v>131</v>
      </c>
      <c r="D51" s="220" t="s">
        <v>91</v>
      </c>
      <c r="E51" s="224">
        <v>1</v>
      </c>
      <c r="F51" s="228"/>
      <c r="G51" s="229">
        <f>ROUND(E51*F51,2)</f>
        <v>0</v>
      </c>
      <c r="H51" s="230"/>
      <c r="I51" s="234" t="s">
        <v>102</v>
      </c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  <c r="AA51" s="209"/>
      <c r="AB51" s="209"/>
      <c r="AC51" s="209"/>
      <c r="AD51" s="209"/>
      <c r="AE51" s="209"/>
      <c r="AF51" s="209"/>
      <c r="AG51" s="209"/>
      <c r="AH51" s="209"/>
      <c r="AI51" s="209"/>
      <c r="AJ51" s="209"/>
      <c r="AK51" s="209"/>
      <c r="AL51" s="209"/>
      <c r="AM51" s="209">
        <v>21</v>
      </c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</row>
    <row r="52" spans="1:60" outlineLevel="1" x14ac:dyDescent="0.2">
      <c r="A52" s="232"/>
      <c r="B52" s="218"/>
      <c r="C52" s="300"/>
      <c r="D52" s="301"/>
      <c r="E52" s="302"/>
      <c r="F52" s="303"/>
      <c r="G52" s="304"/>
      <c r="H52" s="230"/>
      <c r="I52" s="234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  <c r="AE52" s="209"/>
      <c r="AF52" s="209"/>
      <c r="AG52" s="209"/>
      <c r="AH52" s="209"/>
      <c r="AI52" s="209"/>
      <c r="AJ52" s="209"/>
      <c r="AK52" s="209"/>
      <c r="AL52" s="209"/>
      <c r="AM52" s="209"/>
      <c r="AN52" s="209"/>
      <c r="AO52" s="209"/>
      <c r="AP52" s="209"/>
      <c r="AQ52" s="209"/>
      <c r="AR52" s="209"/>
      <c r="AS52" s="209"/>
      <c r="AT52" s="209"/>
      <c r="AU52" s="209"/>
      <c r="AV52" s="209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</row>
    <row r="53" spans="1:60" outlineLevel="1" x14ac:dyDescent="0.2">
      <c r="A53" s="232">
        <v>13</v>
      </c>
      <c r="B53" s="218" t="s">
        <v>132</v>
      </c>
      <c r="C53" s="250" t="s">
        <v>133</v>
      </c>
      <c r="D53" s="220" t="s">
        <v>91</v>
      </c>
      <c r="E53" s="224">
        <v>1</v>
      </c>
      <c r="F53" s="228"/>
      <c r="G53" s="229">
        <f>ROUND(E53*F53,2)</f>
        <v>0</v>
      </c>
      <c r="H53" s="230"/>
      <c r="I53" s="234" t="s">
        <v>102</v>
      </c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  <c r="AA53" s="209"/>
      <c r="AB53" s="209"/>
      <c r="AC53" s="209"/>
      <c r="AD53" s="209"/>
      <c r="AE53" s="209"/>
      <c r="AF53" s="209"/>
      <c r="AG53" s="209"/>
      <c r="AH53" s="209"/>
      <c r="AI53" s="209"/>
      <c r="AJ53" s="209"/>
      <c r="AK53" s="209"/>
      <c r="AL53" s="209"/>
      <c r="AM53" s="209">
        <v>21</v>
      </c>
      <c r="AN53" s="209"/>
      <c r="AO53" s="209"/>
      <c r="AP53" s="209"/>
      <c r="AQ53" s="209"/>
      <c r="AR53" s="209"/>
      <c r="AS53" s="209"/>
      <c r="AT53" s="209"/>
      <c r="AU53" s="209"/>
      <c r="AV53" s="209"/>
      <c r="AW53" s="209"/>
      <c r="AX53" s="209"/>
      <c r="AY53" s="209"/>
      <c r="AZ53" s="209"/>
      <c r="BA53" s="209"/>
      <c r="BB53" s="209"/>
      <c r="BC53" s="209"/>
      <c r="BD53" s="209"/>
      <c r="BE53" s="209"/>
      <c r="BF53" s="209"/>
      <c r="BG53" s="209"/>
      <c r="BH53" s="209"/>
    </row>
    <row r="54" spans="1:60" outlineLevel="1" x14ac:dyDescent="0.2">
      <c r="A54" s="232"/>
      <c r="B54" s="218"/>
      <c r="C54" s="300"/>
      <c r="D54" s="301"/>
      <c r="E54" s="302"/>
      <c r="F54" s="303"/>
      <c r="G54" s="304"/>
      <c r="H54" s="230"/>
      <c r="I54" s="234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</row>
    <row r="55" spans="1:60" outlineLevel="1" x14ac:dyDescent="0.2">
      <c r="A55" s="232">
        <v>14</v>
      </c>
      <c r="B55" s="218" t="s">
        <v>134</v>
      </c>
      <c r="C55" s="250" t="s">
        <v>135</v>
      </c>
      <c r="D55" s="220" t="s">
        <v>91</v>
      </c>
      <c r="E55" s="224">
        <v>1</v>
      </c>
      <c r="F55" s="228"/>
      <c r="G55" s="229">
        <f>ROUND(E55*F55,2)</f>
        <v>0</v>
      </c>
      <c r="H55" s="230"/>
      <c r="I55" s="234" t="s">
        <v>102</v>
      </c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209"/>
      <c r="AG55" s="209"/>
      <c r="AH55" s="209"/>
      <c r="AI55" s="209"/>
      <c r="AJ55" s="209"/>
      <c r="AK55" s="209"/>
      <c r="AL55" s="209"/>
      <c r="AM55" s="209">
        <v>21</v>
      </c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</row>
    <row r="56" spans="1:60" outlineLevel="1" x14ac:dyDescent="0.2">
      <c r="A56" s="232"/>
      <c r="B56" s="218"/>
      <c r="C56" s="300"/>
      <c r="D56" s="301"/>
      <c r="E56" s="302"/>
      <c r="F56" s="303"/>
      <c r="G56" s="304"/>
      <c r="H56" s="230"/>
      <c r="I56" s="234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209"/>
      <c r="AG56" s="209"/>
      <c r="AH56" s="209"/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  <c r="AV56" s="209"/>
      <c r="AW56" s="209"/>
      <c r="AX56" s="209"/>
      <c r="AY56" s="209"/>
      <c r="AZ56" s="209"/>
      <c r="BA56" s="209"/>
      <c r="BB56" s="209"/>
      <c r="BC56" s="209"/>
      <c r="BD56" s="209"/>
      <c r="BE56" s="209"/>
      <c r="BF56" s="209"/>
      <c r="BG56" s="209"/>
      <c r="BH56" s="209"/>
    </row>
    <row r="57" spans="1:60" outlineLevel="1" x14ac:dyDescent="0.2">
      <c r="A57" s="232">
        <v>15</v>
      </c>
      <c r="B57" s="218" t="s">
        <v>136</v>
      </c>
      <c r="C57" s="250" t="s">
        <v>137</v>
      </c>
      <c r="D57" s="220" t="s">
        <v>91</v>
      </c>
      <c r="E57" s="224">
        <v>1</v>
      </c>
      <c r="F57" s="228"/>
      <c r="G57" s="229">
        <f>ROUND(E57*F57,2)</f>
        <v>0</v>
      </c>
      <c r="H57" s="230"/>
      <c r="I57" s="234" t="s">
        <v>102</v>
      </c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09"/>
      <c r="AG57" s="209"/>
      <c r="AH57" s="209"/>
      <c r="AI57" s="209"/>
      <c r="AJ57" s="209"/>
      <c r="AK57" s="209"/>
      <c r="AL57" s="209"/>
      <c r="AM57" s="209">
        <v>21</v>
      </c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</row>
    <row r="58" spans="1:60" outlineLevel="1" x14ac:dyDescent="0.2">
      <c r="A58" s="232"/>
      <c r="B58" s="218"/>
      <c r="C58" s="300"/>
      <c r="D58" s="301"/>
      <c r="E58" s="302"/>
      <c r="F58" s="303"/>
      <c r="G58" s="304"/>
      <c r="H58" s="230"/>
      <c r="I58" s="234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209"/>
      <c r="AG58" s="209"/>
      <c r="AH58" s="209"/>
      <c r="AI58" s="209"/>
      <c r="AJ58" s="209"/>
      <c r="AK58" s="209"/>
      <c r="AL58" s="209"/>
      <c r="AM58" s="209"/>
      <c r="AN58" s="209"/>
      <c r="AO58" s="209"/>
      <c r="AP58" s="209"/>
      <c r="AQ58" s="209"/>
      <c r="AR58" s="209"/>
      <c r="AS58" s="209"/>
      <c r="AT58" s="209"/>
      <c r="AU58" s="209"/>
      <c r="AV58" s="209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</row>
    <row r="59" spans="1:60" ht="22.5" outlineLevel="1" x14ac:dyDescent="0.2">
      <c r="A59" s="232">
        <v>16</v>
      </c>
      <c r="B59" s="218" t="s">
        <v>138</v>
      </c>
      <c r="C59" s="250" t="s">
        <v>139</v>
      </c>
      <c r="D59" s="220" t="s">
        <v>91</v>
      </c>
      <c r="E59" s="224">
        <v>1</v>
      </c>
      <c r="F59" s="228"/>
      <c r="G59" s="229">
        <f>ROUND(E59*F59,2)</f>
        <v>0</v>
      </c>
      <c r="H59" s="230"/>
      <c r="I59" s="234" t="s">
        <v>102</v>
      </c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  <c r="AF59" s="209"/>
      <c r="AG59" s="209"/>
      <c r="AH59" s="209"/>
      <c r="AI59" s="209"/>
      <c r="AJ59" s="209"/>
      <c r="AK59" s="209"/>
      <c r="AL59" s="209"/>
      <c r="AM59" s="209">
        <v>21</v>
      </c>
      <c r="AN59" s="209"/>
      <c r="AO59" s="209"/>
      <c r="AP59" s="209"/>
      <c r="AQ59" s="209"/>
      <c r="AR59" s="209"/>
      <c r="AS59" s="209"/>
      <c r="AT59" s="209"/>
      <c r="AU59" s="209"/>
      <c r="AV59" s="209"/>
      <c r="AW59" s="209"/>
      <c r="AX59" s="209"/>
      <c r="AY59" s="209"/>
      <c r="AZ59" s="209"/>
      <c r="BA59" s="209"/>
      <c r="BB59" s="209"/>
      <c r="BC59" s="209"/>
      <c r="BD59" s="209"/>
      <c r="BE59" s="209"/>
      <c r="BF59" s="209"/>
      <c r="BG59" s="209"/>
      <c r="BH59" s="209"/>
    </row>
    <row r="60" spans="1:60" outlineLevel="1" x14ac:dyDescent="0.2">
      <c r="A60" s="232"/>
      <c r="B60" s="218"/>
      <c r="C60" s="251" t="s">
        <v>140</v>
      </c>
      <c r="D60" s="221"/>
      <c r="E60" s="225"/>
      <c r="F60" s="229"/>
      <c r="G60" s="229"/>
      <c r="H60" s="230"/>
      <c r="I60" s="234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209"/>
      <c r="AG60" s="209"/>
      <c r="AH60" s="209"/>
      <c r="AI60" s="209"/>
      <c r="AJ60" s="209"/>
      <c r="AK60" s="209"/>
      <c r="AL60" s="209"/>
      <c r="AM60" s="209"/>
      <c r="AN60" s="209"/>
      <c r="AO60" s="209"/>
      <c r="AP60" s="209"/>
      <c r="AQ60" s="209"/>
      <c r="AR60" s="209"/>
      <c r="AS60" s="209"/>
      <c r="AT60" s="209"/>
      <c r="AU60" s="209"/>
      <c r="AV60" s="209"/>
      <c r="AW60" s="209"/>
      <c r="AX60" s="209"/>
      <c r="AY60" s="209"/>
      <c r="AZ60" s="209"/>
      <c r="BA60" s="209"/>
      <c r="BB60" s="209"/>
      <c r="BC60" s="209"/>
      <c r="BD60" s="209"/>
      <c r="BE60" s="209"/>
      <c r="BF60" s="209"/>
      <c r="BG60" s="209"/>
      <c r="BH60" s="209"/>
    </row>
    <row r="61" spans="1:60" ht="22.5" outlineLevel="1" x14ac:dyDescent="0.2">
      <c r="A61" s="232"/>
      <c r="B61" s="218"/>
      <c r="C61" s="251" t="s">
        <v>141</v>
      </c>
      <c r="D61" s="221"/>
      <c r="E61" s="225"/>
      <c r="F61" s="229"/>
      <c r="G61" s="229"/>
      <c r="H61" s="230"/>
      <c r="I61" s="234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</row>
    <row r="62" spans="1:60" ht="22.5" outlineLevel="1" x14ac:dyDescent="0.2">
      <c r="A62" s="232"/>
      <c r="B62" s="218"/>
      <c r="C62" s="251" t="s">
        <v>142</v>
      </c>
      <c r="D62" s="221"/>
      <c r="E62" s="225"/>
      <c r="F62" s="229"/>
      <c r="G62" s="229"/>
      <c r="H62" s="230"/>
      <c r="I62" s="234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  <c r="AD62" s="209"/>
      <c r="AE62" s="209"/>
      <c r="AF62" s="209"/>
      <c r="AG62" s="209"/>
      <c r="AH62" s="209"/>
      <c r="AI62" s="209"/>
      <c r="AJ62" s="209"/>
      <c r="AK62" s="209"/>
      <c r="AL62" s="209"/>
      <c r="AM62" s="209"/>
      <c r="AN62" s="209"/>
      <c r="AO62" s="209"/>
      <c r="AP62" s="209"/>
      <c r="AQ62" s="209"/>
      <c r="AR62" s="209"/>
      <c r="AS62" s="209"/>
      <c r="AT62" s="209"/>
      <c r="AU62" s="209"/>
      <c r="AV62" s="209"/>
      <c r="AW62" s="209"/>
      <c r="AX62" s="209"/>
      <c r="AY62" s="209"/>
      <c r="AZ62" s="209"/>
      <c r="BA62" s="209"/>
      <c r="BB62" s="209"/>
      <c r="BC62" s="209"/>
      <c r="BD62" s="209"/>
      <c r="BE62" s="209"/>
      <c r="BF62" s="209"/>
      <c r="BG62" s="209"/>
      <c r="BH62" s="209"/>
    </row>
    <row r="63" spans="1:60" outlineLevel="1" x14ac:dyDescent="0.2">
      <c r="A63" s="232"/>
      <c r="B63" s="218"/>
      <c r="C63" s="252" t="s">
        <v>109</v>
      </c>
      <c r="D63" s="222"/>
      <c r="E63" s="226"/>
      <c r="F63" s="229"/>
      <c r="G63" s="229"/>
      <c r="H63" s="230"/>
      <c r="I63" s="234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209"/>
      <c r="AE63" s="209"/>
      <c r="AF63" s="209"/>
      <c r="AG63" s="209"/>
      <c r="AH63" s="209"/>
      <c r="AI63" s="209"/>
      <c r="AJ63" s="209"/>
      <c r="AK63" s="209"/>
      <c r="AL63" s="209"/>
      <c r="AM63" s="209"/>
      <c r="AN63" s="209"/>
      <c r="AO63" s="209"/>
      <c r="AP63" s="209"/>
      <c r="AQ63" s="209"/>
      <c r="AR63" s="209"/>
      <c r="AS63" s="209"/>
      <c r="AT63" s="209"/>
      <c r="AU63" s="209"/>
      <c r="AV63" s="209"/>
      <c r="AW63" s="209"/>
      <c r="AX63" s="209"/>
      <c r="AY63" s="209"/>
      <c r="AZ63" s="209"/>
      <c r="BA63" s="209"/>
      <c r="BB63" s="209"/>
      <c r="BC63" s="209"/>
      <c r="BD63" s="209"/>
      <c r="BE63" s="209"/>
      <c r="BF63" s="209"/>
      <c r="BG63" s="209"/>
      <c r="BH63" s="209"/>
    </row>
    <row r="64" spans="1:60" outlineLevel="1" x14ac:dyDescent="0.2">
      <c r="A64" s="232"/>
      <c r="B64" s="218"/>
      <c r="C64" s="251" t="s">
        <v>110</v>
      </c>
      <c r="D64" s="221"/>
      <c r="E64" s="225">
        <v>1</v>
      </c>
      <c r="F64" s="229"/>
      <c r="G64" s="229"/>
      <c r="H64" s="230"/>
      <c r="I64" s="234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09"/>
      <c r="AE64" s="209"/>
      <c r="AF64" s="209"/>
      <c r="AG64" s="209"/>
      <c r="AH64" s="209"/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</row>
    <row r="65" spans="1:60" outlineLevel="1" x14ac:dyDescent="0.2">
      <c r="A65" s="232"/>
      <c r="B65" s="218"/>
      <c r="C65" s="300"/>
      <c r="D65" s="301"/>
      <c r="E65" s="302"/>
      <c r="F65" s="303"/>
      <c r="G65" s="304"/>
      <c r="H65" s="230"/>
      <c r="I65" s="234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  <c r="AA65" s="209"/>
      <c r="AB65" s="209"/>
      <c r="AC65" s="209"/>
      <c r="AD65" s="209"/>
      <c r="AE65" s="209"/>
      <c r="AF65" s="209"/>
      <c r="AG65" s="209"/>
      <c r="AH65" s="209"/>
      <c r="AI65" s="209"/>
      <c r="AJ65" s="209"/>
      <c r="AK65" s="209"/>
      <c r="AL65" s="209"/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</row>
    <row r="66" spans="1:60" ht="22.5" outlineLevel="1" x14ac:dyDescent="0.2">
      <c r="A66" s="232">
        <v>17</v>
      </c>
      <c r="B66" s="218" t="s">
        <v>143</v>
      </c>
      <c r="C66" s="250" t="s">
        <v>144</v>
      </c>
      <c r="D66" s="220" t="s">
        <v>91</v>
      </c>
      <c r="E66" s="224">
        <v>1</v>
      </c>
      <c r="F66" s="228"/>
      <c r="G66" s="229">
        <f>ROUND(E66*F66,2)</f>
        <v>0</v>
      </c>
      <c r="H66" s="230"/>
      <c r="I66" s="234" t="s">
        <v>102</v>
      </c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>
        <v>21</v>
      </c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</row>
    <row r="67" spans="1:60" outlineLevel="1" x14ac:dyDescent="0.2">
      <c r="A67" s="232"/>
      <c r="B67" s="218"/>
      <c r="C67" s="300"/>
      <c r="D67" s="301"/>
      <c r="E67" s="302"/>
      <c r="F67" s="303"/>
      <c r="G67" s="304"/>
      <c r="H67" s="230"/>
      <c r="I67" s="234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</row>
    <row r="68" spans="1:60" outlineLevel="1" x14ac:dyDescent="0.2">
      <c r="A68" s="232">
        <v>18</v>
      </c>
      <c r="B68" s="218" t="s">
        <v>145</v>
      </c>
      <c r="C68" s="250" t="s">
        <v>146</v>
      </c>
      <c r="D68" s="220" t="s">
        <v>147</v>
      </c>
      <c r="E68" s="224">
        <v>1</v>
      </c>
      <c r="F68" s="228"/>
      <c r="G68" s="229">
        <f>ROUND(E68*F68,2)</f>
        <v>0</v>
      </c>
      <c r="H68" s="230"/>
      <c r="I68" s="234" t="s">
        <v>102</v>
      </c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>
        <v>21</v>
      </c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</row>
    <row r="69" spans="1:60" ht="22.5" outlineLevel="1" x14ac:dyDescent="0.2">
      <c r="A69" s="232"/>
      <c r="B69" s="218"/>
      <c r="C69" s="251" t="s">
        <v>148</v>
      </c>
      <c r="D69" s="221"/>
      <c r="E69" s="225"/>
      <c r="F69" s="229"/>
      <c r="G69" s="229"/>
      <c r="H69" s="230"/>
      <c r="I69" s="234"/>
      <c r="J69" s="209"/>
      <c r="K69" s="209"/>
      <c r="L69" s="209"/>
      <c r="M69" s="209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09"/>
      <c r="Z69" s="209"/>
      <c r="AA69" s="209"/>
      <c r="AB69" s="209"/>
      <c r="AC69" s="209"/>
      <c r="AD69" s="209"/>
      <c r="AE69" s="209"/>
      <c r="AF69" s="209"/>
      <c r="AG69" s="209"/>
      <c r="AH69" s="209"/>
      <c r="AI69" s="209"/>
      <c r="AJ69" s="209"/>
      <c r="AK69" s="209"/>
      <c r="AL69" s="209"/>
      <c r="AM69" s="209"/>
      <c r="AN69" s="209"/>
      <c r="AO69" s="209"/>
      <c r="AP69" s="209"/>
      <c r="AQ69" s="209"/>
      <c r="AR69" s="209"/>
      <c r="AS69" s="209"/>
      <c r="AT69" s="209"/>
      <c r="AU69" s="209"/>
      <c r="AV69" s="209"/>
      <c r="AW69" s="209"/>
      <c r="AX69" s="209"/>
      <c r="AY69" s="209"/>
      <c r="AZ69" s="209"/>
      <c r="BA69" s="209"/>
      <c r="BB69" s="209"/>
      <c r="BC69" s="209"/>
      <c r="BD69" s="209"/>
      <c r="BE69" s="209"/>
      <c r="BF69" s="209"/>
      <c r="BG69" s="209"/>
      <c r="BH69" s="209"/>
    </row>
    <row r="70" spans="1:60" outlineLevel="1" x14ac:dyDescent="0.2">
      <c r="A70" s="232"/>
      <c r="B70" s="218"/>
      <c r="C70" s="251" t="s">
        <v>110</v>
      </c>
      <c r="D70" s="221"/>
      <c r="E70" s="225">
        <v>1</v>
      </c>
      <c r="F70" s="229"/>
      <c r="G70" s="229"/>
      <c r="H70" s="230"/>
      <c r="I70" s="234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09"/>
      <c r="Z70" s="209"/>
      <c r="AA70" s="209"/>
      <c r="AB70" s="209"/>
      <c r="AC70" s="209"/>
      <c r="AD70" s="209"/>
      <c r="AE70" s="209"/>
      <c r="AF70" s="209"/>
      <c r="AG70" s="209"/>
      <c r="AH70" s="209"/>
      <c r="AI70" s="209"/>
      <c r="AJ70" s="209"/>
      <c r="AK70" s="209"/>
      <c r="AL70" s="209"/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</row>
    <row r="71" spans="1:60" outlineLevel="1" x14ac:dyDescent="0.2">
      <c r="A71" s="232"/>
      <c r="B71" s="218"/>
      <c r="C71" s="251" t="s">
        <v>174</v>
      </c>
      <c r="D71" s="221"/>
      <c r="E71" s="225"/>
      <c r="F71" s="229"/>
      <c r="G71" s="229"/>
      <c r="H71" s="230"/>
      <c r="I71" s="234"/>
      <c r="J71" s="209"/>
      <c r="K71" s="209"/>
      <c r="L71" s="209"/>
      <c r="M71" s="209"/>
      <c r="N71" s="209"/>
      <c r="O71" s="209"/>
      <c r="P71" s="209"/>
      <c r="Q71" s="209"/>
      <c r="R71" s="209"/>
      <c r="S71" s="209"/>
      <c r="T71" s="209"/>
      <c r="U71" s="209"/>
      <c r="V71" s="209"/>
      <c r="W71" s="209"/>
      <c r="X71" s="209"/>
      <c r="Y71" s="209"/>
      <c r="Z71" s="209"/>
      <c r="AA71" s="209"/>
      <c r="AB71" s="209"/>
      <c r="AC71" s="209"/>
      <c r="AD71" s="209"/>
      <c r="AE71" s="209"/>
      <c r="AF71" s="209"/>
      <c r="AG71" s="209"/>
      <c r="AH71" s="209"/>
      <c r="AI71" s="209"/>
      <c r="AJ71" s="209"/>
      <c r="AK71" s="209"/>
      <c r="AL71" s="209"/>
      <c r="AM71" s="209"/>
      <c r="AN71" s="209"/>
      <c r="AO71" s="209"/>
      <c r="AP71" s="209"/>
      <c r="AQ71" s="209"/>
      <c r="AR71" s="209"/>
      <c r="AS71" s="209"/>
      <c r="AT71" s="209"/>
      <c r="AU71" s="209"/>
      <c r="AV71" s="209"/>
      <c r="AW71" s="209"/>
      <c r="AX71" s="209"/>
      <c r="AY71" s="209"/>
      <c r="AZ71" s="209"/>
      <c r="BA71" s="209"/>
      <c r="BB71" s="209"/>
      <c r="BC71" s="209"/>
      <c r="BD71" s="209"/>
      <c r="BE71" s="209"/>
      <c r="BF71" s="209"/>
      <c r="BG71" s="209"/>
      <c r="BH71" s="209"/>
    </row>
    <row r="72" spans="1:60" outlineLevel="1" x14ac:dyDescent="0.2">
      <c r="A72" s="232"/>
      <c r="B72" s="218"/>
      <c r="C72" s="300"/>
      <c r="D72" s="301"/>
      <c r="E72" s="302"/>
      <c r="F72" s="303"/>
      <c r="G72" s="304"/>
      <c r="H72" s="230"/>
      <c r="I72" s="234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09"/>
      <c r="Z72" s="209"/>
      <c r="AA72" s="209"/>
      <c r="AB72" s="209"/>
      <c r="AC72" s="209"/>
      <c r="AD72" s="209"/>
      <c r="AE72" s="209"/>
      <c r="AF72" s="209"/>
      <c r="AG72" s="209"/>
      <c r="AH72" s="209"/>
      <c r="AI72" s="209"/>
      <c r="AJ72" s="209"/>
      <c r="AK72" s="209"/>
      <c r="AL72" s="209"/>
      <c r="AM72" s="209"/>
      <c r="AN72" s="209"/>
      <c r="AO72" s="209"/>
      <c r="AP72" s="209"/>
      <c r="AQ72" s="209"/>
      <c r="AR72" s="209"/>
      <c r="AS72" s="209"/>
      <c r="AT72" s="209"/>
      <c r="AU72" s="209"/>
      <c r="AV72" s="209"/>
      <c r="AW72" s="209"/>
      <c r="AX72" s="209"/>
      <c r="AY72" s="209"/>
      <c r="AZ72" s="209"/>
      <c r="BA72" s="209"/>
      <c r="BB72" s="209"/>
      <c r="BC72" s="209"/>
      <c r="BD72" s="209"/>
      <c r="BE72" s="209"/>
      <c r="BF72" s="209"/>
      <c r="BG72" s="209"/>
      <c r="BH72" s="209"/>
    </row>
    <row r="73" spans="1:60" x14ac:dyDescent="0.2">
      <c r="A73" s="231" t="s">
        <v>88</v>
      </c>
      <c r="B73" s="217" t="s">
        <v>72</v>
      </c>
      <c r="C73" s="249" t="s">
        <v>73</v>
      </c>
      <c r="D73" s="219"/>
      <c r="E73" s="223"/>
      <c r="F73" s="305">
        <f>SUM(G74:G93)</f>
        <v>0</v>
      </c>
      <c r="G73" s="306"/>
      <c r="H73" s="227"/>
      <c r="I73" s="233"/>
    </row>
    <row r="74" spans="1:60" outlineLevel="1" x14ac:dyDescent="0.2">
      <c r="A74" s="232">
        <v>19</v>
      </c>
      <c r="B74" s="218" t="s">
        <v>110</v>
      </c>
      <c r="C74" s="250" t="s">
        <v>149</v>
      </c>
      <c r="D74" s="220" t="s">
        <v>150</v>
      </c>
      <c r="E74" s="224">
        <v>3</v>
      </c>
      <c r="F74" s="228"/>
      <c r="G74" s="229">
        <f>ROUND(E74*F74,2)</f>
        <v>0</v>
      </c>
      <c r="H74" s="230"/>
      <c r="I74" s="234" t="s">
        <v>102</v>
      </c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09"/>
      <c r="Z74" s="209"/>
      <c r="AA74" s="209"/>
      <c r="AB74" s="209"/>
      <c r="AC74" s="209"/>
      <c r="AD74" s="209"/>
      <c r="AE74" s="209"/>
      <c r="AF74" s="209"/>
      <c r="AG74" s="209"/>
      <c r="AH74" s="209"/>
      <c r="AI74" s="209"/>
      <c r="AJ74" s="209"/>
      <c r="AK74" s="209"/>
      <c r="AL74" s="209"/>
      <c r="AM74" s="209">
        <v>21</v>
      </c>
      <c r="AN74" s="209"/>
      <c r="AO74" s="209"/>
      <c r="AP74" s="209"/>
      <c r="AQ74" s="209"/>
      <c r="AR74" s="209"/>
      <c r="AS74" s="209"/>
      <c r="AT74" s="209"/>
      <c r="AU74" s="209"/>
      <c r="AV74" s="209"/>
      <c r="AW74" s="209"/>
      <c r="AX74" s="209"/>
      <c r="AY74" s="209"/>
      <c r="AZ74" s="209"/>
      <c r="BA74" s="209"/>
      <c r="BB74" s="209"/>
      <c r="BC74" s="209"/>
      <c r="BD74" s="209"/>
      <c r="BE74" s="209"/>
      <c r="BF74" s="209"/>
      <c r="BG74" s="209"/>
      <c r="BH74" s="209"/>
    </row>
    <row r="75" spans="1:60" outlineLevel="1" x14ac:dyDescent="0.2">
      <c r="A75" s="232"/>
      <c r="B75" s="218"/>
      <c r="C75" s="300"/>
      <c r="D75" s="301"/>
      <c r="E75" s="302"/>
      <c r="F75" s="303"/>
      <c r="G75" s="304"/>
      <c r="H75" s="230"/>
      <c r="I75" s="234"/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  <c r="AE75" s="209"/>
      <c r="AF75" s="209"/>
      <c r="AG75" s="209"/>
      <c r="AH75" s="209"/>
      <c r="AI75" s="209"/>
      <c r="AJ75" s="209"/>
      <c r="AK75" s="209"/>
      <c r="AL75" s="209"/>
      <c r="AM75" s="209"/>
      <c r="AN75" s="209"/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</row>
    <row r="76" spans="1:60" outlineLevel="1" x14ac:dyDescent="0.2">
      <c r="A76" s="232">
        <v>20</v>
      </c>
      <c r="B76" s="218" t="s">
        <v>151</v>
      </c>
      <c r="C76" s="250" t="s">
        <v>152</v>
      </c>
      <c r="D76" s="220" t="s">
        <v>150</v>
      </c>
      <c r="E76" s="224">
        <v>1</v>
      </c>
      <c r="F76" s="228"/>
      <c r="G76" s="229">
        <f>ROUND(E76*F76,2)</f>
        <v>0</v>
      </c>
      <c r="H76" s="230"/>
      <c r="I76" s="234" t="s">
        <v>102</v>
      </c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  <c r="AD76" s="209"/>
      <c r="AE76" s="209"/>
      <c r="AF76" s="209"/>
      <c r="AG76" s="209"/>
      <c r="AH76" s="209"/>
      <c r="AI76" s="209"/>
      <c r="AJ76" s="209"/>
      <c r="AK76" s="209"/>
      <c r="AL76" s="209"/>
      <c r="AM76" s="209">
        <v>21</v>
      </c>
      <c r="AN76" s="209"/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</row>
    <row r="77" spans="1:60" outlineLevel="1" x14ac:dyDescent="0.2">
      <c r="A77" s="232"/>
      <c r="B77" s="218"/>
      <c r="C77" s="300"/>
      <c r="D77" s="301"/>
      <c r="E77" s="302"/>
      <c r="F77" s="303"/>
      <c r="G77" s="304"/>
      <c r="H77" s="230"/>
      <c r="I77" s="234"/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209"/>
      <c r="AG77" s="209"/>
      <c r="AH77" s="209"/>
      <c r="AI77" s="209"/>
      <c r="AJ77" s="209"/>
      <c r="AK77" s="209"/>
      <c r="AL77" s="209"/>
      <c r="AM77" s="209"/>
      <c r="AN77" s="209"/>
      <c r="AO77" s="209"/>
      <c r="AP77" s="209"/>
      <c r="AQ77" s="209"/>
      <c r="AR77" s="209"/>
      <c r="AS77" s="209"/>
      <c r="AT77" s="209"/>
      <c r="AU77" s="209"/>
      <c r="AV77" s="209"/>
      <c r="AW77" s="209"/>
      <c r="AX77" s="209"/>
      <c r="AY77" s="209"/>
      <c r="AZ77" s="209"/>
      <c r="BA77" s="209"/>
      <c r="BB77" s="209"/>
      <c r="BC77" s="209"/>
      <c r="BD77" s="209"/>
      <c r="BE77" s="209"/>
      <c r="BF77" s="209"/>
      <c r="BG77" s="209"/>
      <c r="BH77" s="209"/>
    </row>
    <row r="78" spans="1:60" outlineLevel="1" x14ac:dyDescent="0.2">
      <c r="A78" s="232">
        <v>21</v>
      </c>
      <c r="B78" s="218" t="s">
        <v>153</v>
      </c>
      <c r="C78" s="250" t="s">
        <v>154</v>
      </c>
      <c r="D78" s="220" t="s">
        <v>150</v>
      </c>
      <c r="E78" s="224">
        <v>1</v>
      </c>
      <c r="F78" s="228"/>
      <c r="G78" s="229">
        <f>ROUND(E78*F78,2)</f>
        <v>0</v>
      </c>
      <c r="H78" s="230"/>
      <c r="I78" s="234" t="s">
        <v>102</v>
      </c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>
        <v>21</v>
      </c>
      <c r="AN78" s="209"/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09"/>
      <c r="AZ78" s="209"/>
      <c r="BA78" s="209"/>
      <c r="BB78" s="209"/>
      <c r="BC78" s="209"/>
      <c r="BD78" s="209"/>
      <c r="BE78" s="209"/>
      <c r="BF78" s="209"/>
      <c r="BG78" s="209"/>
      <c r="BH78" s="209"/>
    </row>
    <row r="79" spans="1:60" outlineLevel="1" x14ac:dyDescent="0.2">
      <c r="A79" s="232"/>
      <c r="B79" s="218"/>
      <c r="C79" s="300"/>
      <c r="D79" s="301"/>
      <c r="E79" s="302"/>
      <c r="F79" s="303"/>
      <c r="G79" s="304"/>
      <c r="H79" s="230"/>
      <c r="I79" s="234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</row>
    <row r="80" spans="1:60" outlineLevel="1" x14ac:dyDescent="0.2">
      <c r="A80" s="232">
        <v>22</v>
      </c>
      <c r="B80" s="218" t="s">
        <v>155</v>
      </c>
      <c r="C80" s="250" t="s">
        <v>156</v>
      </c>
      <c r="D80" s="220" t="s">
        <v>150</v>
      </c>
      <c r="E80" s="224">
        <v>3</v>
      </c>
      <c r="F80" s="228"/>
      <c r="G80" s="229">
        <f>ROUND(E80*F80,2)</f>
        <v>0</v>
      </c>
      <c r="H80" s="230"/>
      <c r="I80" s="234" t="s">
        <v>102</v>
      </c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09"/>
      <c r="Z80" s="209"/>
      <c r="AA80" s="209"/>
      <c r="AB80" s="209"/>
      <c r="AC80" s="209"/>
      <c r="AD80" s="209"/>
      <c r="AE80" s="209"/>
      <c r="AF80" s="209"/>
      <c r="AG80" s="209"/>
      <c r="AH80" s="209"/>
      <c r="AI80" s="209"/>
      <c r="AJ80" s="209"/>
      <c r="AK80" s="209"/>
      <c r="AL80" s="209"/>
      <c r="AM80" s="209">
        <v>21</v>
      </c>
      <c r="AN80" s="209"/>
      <c r="AO80" s="209"/>
      <c r="AP80" s="209"/>
      <c r="AQ80" s="209"/>
      <c r="AR80" s="209"/>
      <c r="AS80" s="209"/>
      <c r="AT80" s="209"/>
      <c r="AU80" s="209"/>
      <c r="AV80" s="209"/>
      <c r="AW80" s="209"/>
      <c r="AX80" s="209"/>
      <c r="AY80" s="209"/>
      <c r="AZ80" s="209"/>
      <c r="BA80" s="209"/>
      <c r="BB80" s="209"/>
      <c r="BC80" s="209"/>
      <c r="BD80" s="209"/>
      <c r="BE80" s="209"/>
      <c r="BF80" s="209"/>
      <c r="BG80" s="209"/>
      <c r="BH80" s="209"/>
    </row>
    <row r="81" spans="1:60" outlineLevel="1" x14ac:dyDescent="0.2">
      <c r="A81" s="232"/>
      <c r="B81" s="218"/>
      <c r="C81" s="300"/>
      <c r="D81" s="301"/>
      <c r="E81" s="302"/>
      <c r="F81" s="303"/>
      <c r="G81" s="304"/>
      <c r="H81" s="230"/>
      <c r="I81" s="234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09"/>
      <c r="Z81" s="209"/>
      <c r="AA81" s="209"/>
      <c r="AB81" s="209"/>
      <c r="AC81" s="209"/>
      <c r="AD81" s="209"/>
      <c r="AE81" s="209"/>
      <c r="AF81" s="209"/>
      <c r="AG81" s="209"/>
      <c r="AH81" s="209"/>
      <c r="AI81" s="209"/>
      <c r="AJ81" s="209"/>
      <c r="AK81" s="209"/>
      <c r="AL81" s="209"/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</row>
    <row r="82" spans="1:60" outlineLevel="1" x14ac:dyDescent="0.2">
      <c r="A82" s="232">
        <v>23</v>
      </c>
      <c r="B82" s="218" t="s">
        <v>157</v>
      </c>
      <c r="C82" s="250" t="s">
        <v>158</v>
      </c>
      <c r="D82" s="220" t="s">
        <v>150</v>
      </c>
      <c r="E82" s="224">
        <v>1</v>
      </c>
      <c r="F82" s="228"/>
      <c r="G82" s="229">
        <f>ROUND(E82*F82,2)</f>
        <v>0</v>
      </c>
      <c r="H82" s="230"/>
      <c r="I82" s="234" t="s">
        <v>102</v>
      </c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209"/>
      <c r="Z82" s="209"/>
      <c r="AA82" s="209"/>
      <c r="AB82" s="209"/>
      <c r="AC82" s="209"/>
      <c r="AD82" s="209"/>
      <c r="AE82" s="209"/>
      <c r="AF82" s="209"/>
      <c r="AG82" s="209"/>
      <c r="AH82" s="209"/>
      <c r="AI82" s="209"/>
      <c r="AJ82" s="209"/>
      <c r="AK82" s="209"/>
      <c r="AL82" s="209"/>
      <c r="AM82" s="209">
        <v>21</v>
      </c>
      <c r="AN82" s="209"/>
      <c r="AO82" s="209"/>
      <c r="AP82" s="209"/>
      <c r="AQ82" s="209"/>
      <c r="AR82" s="209"/>
      <c r="AS82" s="209"/>
      <c r="AT82" s="209"/>
      <c r="AU82" s="209"/>
      <c r="AV82" s="209"/>
      <c r="AW82" s="209"/>
      <c r="AX82" s="209"/>
      <c r="AY82" s="209"/>
      <c r="AZ82" s="209"/>
      <c r="BA82" s="209"/>
      <c r="BB82" s="209"/>
      <c r="BC82" s="209"/>
      <c r="BD82" s="209"/>
      <c r="BE82" s="209"/>
      <c r="BF82" s="209"/>
      <c r="BG82" s="209"/>
      <c r="BH82" s="209"/>
    </row>
    <row r="83" spans="1:60" outlineLevel="1" x14ac:dyDescent="0.2">
      <c r="A83" s="232"/>
      <c r="B83" s="218"/>
      <c r="C83" s="300"/>
      <c r="D83" s="301"/>
      <c r="E83" s="302"/>
      <c r="F83" s="303"/>
      <c r="G83" s="304"/>
      <c r="H83" s="230"/>
      <c r="I83" s="234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  <c r="AF83" s="209"/>
      <c r="AG83" s="209"/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  <c r="AV83" s="209"/>
      <c r="AW83" s="209"/>
      <c r="AX83" s="209"/>
      <c r="AY83" s="209"/>
      <c r="AZ83" s="209"/>
      <c r="BA83" s="209"/>
      <c r="BB83" s="209"/>
      <c r="BC83" s="209"/>
      <c r="BD83" s="209"/>
      <c r="BE83" s="209"/>
      <c r="BF83" s="209"/>
      <c r="BG83" s="209"/>
      <c r="BH83" s="209"/>
    </row>
    <row r="84" spans="1:60" outlineLevel="1" x14ac:dyDescent="0.2">
      <c r="A84" s="232">
        <v>24</v>
      </c>
      <c r="B84" s="218" t="s">
        <v>159</v>
      </c>
      <c r="C84" s="250" t="s">
        <v>160</v>
      </c>
      <c r="D84" s="220" t="s">
        <v>150</v>
      </c>
      <c r="E84" s="224">
        <v>3</v>
      </c>
      <c r="F84" s="228"/>
      <c r="G84" s="229">
        <f>ROUND(E84*F84,2)</f>
        <v>0</v>
      </c>
      <c r="H84" s="230"/>
      <c r="I84" s="234" t="s">
        <v>102</v>
      </c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  <c r="AA84" s="209"/>
      <c r="AB84" s="209"/>
      <c r="AC84" s="209"/>
      <c r="AD84" s="209"/>
      <c r="AE84" s="209"/>
      <c r="AF84" s="209"/>
      <c r="AG84" s="209"/>
      <c r="AH84" s="209"/>
      <c r="AI84" s="209"/>
      <c r="AJ84" s="209"/>
      <c r="AK84" s="209"/>
      <c r="AL84" s="209"/>
      <c r="AM84" s="209">
        <v>21</v>
      </c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</row>
    <row r="85" spans="1:60" outlineLevel="1" x14ac:dyDescent="0.2">
      <c r="A85" s="232"/>
      <c r="B85" s="218"/>
      <c r="C85" s="300"/>
      <c r="D85" s="301"/>
      <c r="E85" s="302"/>
      <c r="F85" s="303"/>
      <c r="G85" s="304"/>
      <c r="H85" s="230"/>
      <c r="I85" s="234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  <c r="AF85" s="209"/>
      <c r="AG85" s="209"/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  <c r="BE85" s="209"/>
      <c r="BF85" s="209"/>
      <c r="BG85" s="209"/>
      <c r="BH85" s="209"/>
    </row>
    <row r="86" spans="1:60" outlineLevel="1" x14ac:dyDescent="0.2">
      <c r="A86" s="232">
        <v>25</v>
      </c>
      <c r="B86" s="218" t="s">
        <v>161</v>
      </c>
      <c r="C86" s="250" t="s">
        <v>162</v>
      </c>
      <c r="D86" s="220" t="s">
        <v>150</v>
      </c>
      <c r="E86" s="224">
        <v>1</v>
      </c>
      <c r="F86" s="228"/>
      <c r="G86" s="229">
        <f>ROUND(E86*F86,2)</f>
        <v>0</v>
      </c>
      <c r="H86" s="230"/>
      <c r="I86" s="234" t="s">
        <v>102</v>
      </c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  <c r="AA86" s="209"/>
      <c r="AB86" s="209"/>
      <c r="AC86" s="209"/>
      <c r="AD86" s="209"/>
      <c r="AE86" s="209"/>
      <c r="AF86" s="209"/>
      <c r="AG86" s="209"/>
      <c r="AH86" s="209"/>
      <c r="AI86" s="209"/>
      <c r="AJ86" s="209"/>
      <c r="AK86" s="209"/>
      <c r="AL86" s="209"/>
      <c r="AM86" s="209">
        <v>21</v>
      </c>
      <c r="AN86" s="209"/>
      <c r="AO86" s="209"/>
      <c r="AP86" s="209"/>
      <c r="AQ86" s="209"/>
      <c r="AR86" s="209"/>
      <c r="AS86" s="209"/>
      <c r="AT86" s="209"/>
      <c r="AU86" s="209"/>
      <c r="AV86" s="209"/>
      <c r="AW86" s="209"/>
      <c r="AX86" s="209"/>
      <c r="AY86" s="209"/>
      <c r="AZ86" s="209"/>
      <c r="BA86" s="209"/>
      <c r="BB86" s="209"/>
      <c r="BC86" s="209"/>
      <c r="BD86" s="209"/>
      <c r="BE86" s="209"/>
      <c r="BF86" s="209"/>
      <c r="BG86" s="209"/>
      <c r="BH86" s="209"/>
    </row>
    <row r="87" spans="1:60" outlineLevel="1" x14ac:dyDescent="0.2">
      <c r="A87" s="232"/>
      <c r="B87" s="218"/>
      <c r="C87" s="300"/>
      <c r="D87" s="301"/>
      <c r="E87" s="302"/>
      <c r="F87" s="303"/>
      <c r="G87" s="304"/>
      <c r="H87" s="230"/>
      <c r="I87" s="234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  <c r="BE87" s="209"/>
      <c r="BF87" s="209"/>
      <c r="BG87" s="209"/>
      <c r="BH87" s="209"/>
    </row>
    <row r="88" spans="1:60" outlineLevel="1" x14ac:dyDescent="0.2">
      <c r="A88" s="232">
        <v>26</v>
      </c>
      <c r="B88" s="218" t="s">
        <v>163</v>
      </c>
      <c r="C88" s="250" t="s">
        <v>164</v>
      </c>
      <c r="D88" s="220" t="s">
        <v>150</v>
      </c>
      <c r="E88" s="224">
        <v>3</v>
      </c>
      <c r="F88" s="228"/>
      <c r="G88" s="229">
        <f>ROUND(E88*F88,2)</f>
        <v>0</v>
      </c>
      <c r="H88" s="230"/>
      <c r="I88" s="234" t="s">
        <v>102</v>
      </c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09"/>
      <c r="AH88" s="209"/>
      <c r="AI88" s="209"/>
      <c r="AJ88" s="209"/>
      <c r="AK88" s="209"/>
      <c r="AL88" s="209"/>
      <c r="AM88" s="209">
        <v>21</v>
      </c>
      <c r="AN88" s="209"/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  <c r="BA88" s="209"/>
      <c r="BB88" s="209"/>
      <c r="BC88" s="209"/>
      <c r="BD88" s="209"/>
      <c r="BE88" s="209"/>
      <c r="BF88" s="209"/>
      <c r="BG88" s="209"/>
      <c r="BH88" s="209"/>
    </row>
    <row r="89" spans="1:60" outlineLevel="1" x14ac:dyDescent="0.2">
      <c r="A89" s="232"/>
      <c r="B89" s="218"/>
      <c r="C89" s="300"/>
      <c r="D89" s="301"/>
      <c r="E89" s="302"/>
      <c r="F89" s="303"/>
      <c r="G89" s="304"/>
      <c r="H89" s="230"/>
      <c r="I89" s="234"/>
      <c r="J89" s="209"/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  <c r="Y89" s="209"/>
      <c r="Z89" s="209"/>
      <c r="AA89" s="209"/>
      <c r="AB89" s="209"/>
      <c r="AC89" s="209"/>
      <c r="AD89" s="209"/>
      <c r="AE89" s="209"/>
      <c r="AF89" s="209"/>
      <c r="AG89" s="209"/>
      <c r="AH89" s="209"/>
      <c r="AI89" s="209"/>
      <c r="AJ89" s="209"/>
      <c r="AK89" s="209"/>
      <c r="AL89" s="209"/>
      <c r="AM89" s="209"/>
      <c r="AN89" s="209"/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09"/>
      <c r="AZ89" s="209"/>
      <c r="BA89" s="209"/>
      <c r="BB89" s="209"/>
      <c r="BC89" s="209"/>
      <c r="BD89" s="209"/>
      <c r="BE89" s="209"/>
      <c r="BF89" s="209"/>
      <c r="BG89" s="209"/>
      <c r="BH89" s="209"/>
    </row>
    <row r="90" spans="1:60" outlineLevel="1" x14ac:dyDescent="0.2">
      <c r="A90" s="232">
        <v>27</v>
      </c>
      <c r="B90" s="218" t="s">
        <v>165</v>
      </c>
      <c r="C90" s="250" t="s">
        <v>166</v>
      </c>
      <c r="D90" s="220" t="s">
        <v>150</v>
      </c>
      <c r="E90" s="224">
        <v>1</v>
      </c>
      <c r="F90" s="228"/>
      <c r="G90" s="229">
        <f>ROUND(E90*F90,2)</f>
        <v>0</v>
      </c>
      <c r="H90" s="230"/>
      <c r="I90" s="234" t="s">
        <v>102</v>
      </c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209"/>
      <c r="Z90" s="209"/>
      <c r="AA90" s="209"/>
      <c r="AB90" s="209"/>
      <c r="AC90" s="209"/>
      <c r="AD90" s="209"/>
      <c r="AE90" s="209"/>
      <c r="AF90" s="209"/>
      <c r="AG90" s="209"/>
      <c r="AH90" s="209"/>
      <c r="AI90" s="209"/>
      <c r="AJ90" s="209"/>
      <c r="AK90" s="209"/>
      <c r="AL90" s="209"/>
      <c r="AM90" s="209">
        <v>21</v>
      </c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</row>
    <row r="91" spans="1:60" outlineLevel="1" x14ac:dyDescent="0.2">
      <c r="A91" s="232"/>
      <c r="B91" s="218"/>
      <c r="C91" s="300"/>
      <c r="D91" s="301"/>
      <c r="E91" s="302"/>
      <c r="F91" s="303"/>
      <c r="G91" s="304"/>
      <c r="H91" s="230"/>
      <c r="I91" s="234"/>
      <c r="J91" s="209"/>
      <c r="K91" s="209"/>
      <c r="L91" s="209"/>
      <c r="M91" s="209"/>
      <c r="N91" s="209"/>
      <c r="O91" s="209"/>
      <c r="P91" s="209"/>
      <c r="Q91" s="209"/>
      <c r="R91" s="209"/>
      <c r="S91" s="209"/>
      <c r="T91" s="209"/>
      <c r="U91" s="209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  <c r="AF91" s="209"/>
      <c r="AG91" s="209"/>
      <c r="AH91" s="209"/>
      <c r="AI91" s="209"/>
      <c r="AJ91" s="209"/>
      <c r="AK91" s="209"/>
      <c r="AL91" s="209"/>
      <c r="AM91" s="209"/>
      <c r="AN91" s="209"/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09"/>
      <c r="AZ91" s="209"/>
      <c r="BA91" s="209"/>
      <c r="BB91" s="209"/>
      <c r="BC91" s="209"/>
      <c r="BD91" s="209"/>
      <c r="BE91" s="209"/>
      <c r="BF91" s="209"/>
      <c r="BG91" s="209"/>
      <c r="BH91" s="209"/>
    </row>
    <row r="92" spans="1:60" outlineLevel="1" x14ac:dyDescent="0.2">
      <c r="A92" s="232">
        <v>28</v>
      </c>
      <c r="B92" s="218" t="s">
        <v>167</v>
      </c>
      <c r="C92" s="250" t="s">
        <v>168</v>
      </c>
      <c r="D92" s="220" t="s">
        <v>169</v>
      </c>
      <c r="E92" s="224">
        <v>10</v>
      </c>
      <c r="F92" s="228"/>
      <c r="G92" s="229">
        <f>ROUND(E92*F92,2)</f>
        <v>0</v>
      </c>
      <c r="H92" s="230"/>
      <c r="I92" s="234" t="s">
        <v>102</v>
      </c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09"/>
      <c r="AH92" s="209"/>
      <c r="AI92" s="209"/>
      <c r="AJ92" s="209"/>
      <c r="AK92" s="209"/>
      <c r="AL92" s="209"/>
      <c r="AM92" s="209">
        <v>21</v>
      </c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</row>
    <row r="93" spans="1:60" ht="13.5" outlineLevel="1" thickBot="1" x14ac:dyDescent="0.25">
      <c r="A93" s="240"/>
      <c r="B93" s="241"/>
      <c r="C93" s="295"/>
      <c r="D93" s="296"/>
      <c r="E93" s="297"/>
      <c r="F93" s="298"/>
      <c r="G93" s="299"/>
      <c r="H93" s="242"/>
      <c r="I93" s="243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209"/>
      <c r="BF93" s="209"/>
      <c r="BG93" s="209"/>
      <c r="BH93" s="209"/>
    </row>
    <row r="94" spans="1:60" hidden="1" x14ac:dyDescent="0.2">
      <c r="C94" s="80"/>
      <c r="D94" s="188"/>
      <c r="AK94">
        <f>SUM(AK1:AK93)</f>
        <v>0</v>
      </c>
      <c r="AL94">
        <f>SUM(AL1:AL93)</f>
        <v>0</v>
      </c>
      <c r="AN94">
        <v>15</v>
      </c>
      <c r="AO94">
        <v>21</v>
      </c>
    </row>
    <row r="95" spans="1:60" ht="13.5" hidden="1" thickBot="1" x14ac:dyDescent="0.25">
      <c r="A95" s="244"/>
      <c r="B95" s="245" t="s">
        <v>170</v>
      </c>
      <c r="C95" s="253"/>
      <c r="D95" s="246"/>
      <c r="E95" s="247"/>
      <c r="F95" s="247"/>
      <c r="G95" s="248">
        <f>F8+F20+F73</f>
        <v>0</v>
      </c>
      <c r="AN95">
        <f>SUMIF(AM8:AM94,AN94,G8:G94)</f>
        <v>0</v>
      </c>
      <c r="AO95">
        <f>SUMIF(AM8:AM94,AO94,G8:G94)</f>
        <v>0</v>
      </c>
    </row>
    <row r="96" spans="1:60" x14ac:dyDescent="0.2">
      <c r="D96" s="188"/>
    </row>
    <row r="97" spans="4:4" x14ac:dyDescent="0.2">
      <c r="D97" s="188"/>
    </row>
    <row r="98" spans="4:4" x14ac:dyDescent="0.2">
      <c r="D98" s="188"/>
    </row>
    <row r="99" spans="4:4" x14ac:dyDescent="0.2">
      <c r="D99" s="188"/>
    </row>
    <row r="100" spans="4:4" x14ac:dyDescent="0.2">
      <c r="D100" s="188"/>
    </row>
    <row r="101" spans="4:4" x14ac:dyDescent="0.2">
      <c r="D101" s="188"/>
    </row>
    <row r="102" spans="4:4" x14ac:dyDescent="0.2">
      <c r="D102" s="188"/>
    </row>
    <row r="103" spans="4:4" x14ac:dyDescent="0.2">
      <c r="D103" s="188"/>
    </row>
    <row r="104" spans="4:4" x14ac:dyDescent="0.2">
      <c r="D104" s="188"/>
    </row>
    <row r="105" spans="4:4" x14ac:dyDescent="0.2">
      <c r="D105" s="188"/>
    </row>
    <row r="106" spans="4:4" x14ac:dyDescent="0.2">
      <c r="D106" s="188"/>
    </row>
    <row r="107" spans="4:4" x14ac:dyDescent="0.2">
      <c r="D107" s="188"/>
    </row>
    <row r="108" spans="4:4" x14ac:dyDescent="0.2">
      <c r="D108" s="188"/>
    </row>
    <row r="109" spans="4:4" x14ac:dyDescent="0.2">
      <c r="D109" s="188"/>
    </row>
    <row r="110" spans="4:4" x14ac:dyDescent="0.2">
      <c r="D110" s="188"/>
    </row>
    <row r="111" spans="4:4" x14ac:dyDescent="0.2">
      <c r="D111" s="188"/>
    </row>
    <row r="112" spans="4:4" x14ac:dyDescent="0.2">
      <c r="D112" s="188"/>
    </row>
    <row r="113" spans="4:4" x14ac:dyDescent="0.2">
      <c r="D113" s="188"/>
    </row>
    <row r="114" spans="4:4" x14ac:dyDescent="0.2">
      <c r="D114" s="188"/>
    </row>
    <row r="115" spans="4:4" x14ac:dyDescent="0.2">
      <c r="D115" s="188"/>
    </row>
    <row r="116" spans="4:4" x14ac:dyDescent="0.2">
      <c r="D116" s="188"/>
    </row>
    <row r="117" spans="4:4" x14ac:dyDescent="0.2">
      <c r="D117" s="188"/>
    </row>
    <row r="118" spans="4:4" x14ac:dyDescent="0.2">
      <c r="D118" s="188"/>
    </row>
    <row r="119" spans="4:4" x14ac:dyDescent="0.2">
      <c r="D119" s="188"/>
    </row>
    <row r="120" spans="4:4" x14ac:dyDescent="0.2">
      <c r="D120" s="188"/>
    </row>
    <row r="121" spans="4:4" x14ac:dyDescent="0.2">
      <c r="D121" s="188"/>
    </row>
    <row r="122" spans="4:4" x14ac:dyDescent="0.2">
      <c r="D122" s="188"/>
    </row>
    <row r="123" spans="4:4" x14ac:dyDescent="0.2">
      <c r="D123" s="188"/>
    </row>
    <row r="124" spans="4:4" x14ac:dyDescent="0.2">
      <c r="D124" s="188"/>
    </row>
    <row r="125" spans="4:4" x14ac:dyDescent="0.2">
      <c r="D125" s="188"/>
    </row>
    <row r="126" spans="4:4" x14ac:dyDescent="0.2">
      <c r="D126" s="188"/>
    </row>
    <row r="127" spans="4:4" x14ac:dyDescent="0.2">
      <c r="D127" s="188"/>
    </row>
    <row r="128" spans="4:4" x14ac:dyDescent="0.2">
      <c r="D128" s="188"/>
    </row>
    <row r="129" spans="4:4" x14ac:dyDescent="0.2">
      <c r="D129" s="188"/>
    </row>
    <row r="130" spans="4:4" x14ac:dyDescent="0.2">
      <c r="D130" s="188"/>
    </row>
    <row r="131" spans="4:4" x14ac:dyDescent="0.2">
      <c r="D131" s="188"/>
    </row>
    <row r="132" spans="4:4" x14ac:dyDescent="0.2">
      <c r="D132" s="188"/>
    </row>
    <row r="133" spans="4:4" x14ac:dyDescent="0.2">
      <c r="D133" s="188"/>
    </row>
    <row r="134" spans="4:4" x14ac:dyDescent="0.2">
      <c r="D134" s="188"/>
    </row>
    <row r="135" spans="4:4" x14ac:dyDescent="0.2">
      <c r="D135" s="188"/>
    </row>
    <row r="136" spans="4:4" x14ac:dyDescent="0.2">
      <c r="D136" s="188"/>
    </row>
    <row r="137" spans="4:4" x14ac:dyDescent="0.2">
      <c r="D137" s="188"/>
    </row>
    <row r="138" spans="4:4" x14ac:dyDescent="0.2">
      <c r="D138" s="188"/>
    </row>
    <row r="139" spans="4:4" x14ac:dyDescent="0.2">
      <c r="D139" s="188"/>
    </row>
    <row r="140" spans="4:4" x14ac:dyDescent="0.2">
      <c r="D140" s="188"/>
    </row>
    <row r="141" spans="4:4" x14ac:dyDescent="0.2">
      <c r="D141" s="188"/>
    </row>
    <row r="142" spans="4:4" x14ac:dyDescent="0.2">
      <c r="D142" s="188"/>
    </row>
    <row r="143" spans="4:4" x14ac:dyDescent="0.2">
      <c r="D143" s="188"/>
    </row>
    <row r="144" spans="4:4" x14ac:dyDescent="0.2">
      <c r="D144" s="188"/>
    </row>
    <row r="145" spans="4:4" x14ac:dyDescent="0.2">
      <c r="D145" s="188"/>
    </row>
    <row r="146" spans="4:4" x14ac:dyDescent="0.2">
      <c r="D146" s="188"/>
    </row>
    <row r="147" spans="4:4" x14ac:dyDescent="0.2">
      <c r="D147" s="188"/>
    </row>
    <row r="148" spans="4:4" x14ac:dyDescent="0.2">
      <c r="D148" s="188"/>
    </row>
    <row r="149" spans="4:4" x14ac:dyDescent="0.2">
      <c r="D149" s="188"/>
    </row>
    <row r="150" spans="4:4" x14ac:dyDescent="0.2">
      <c r="D150" s="188"/>
    </row>
    <row r="151" spans="4:4" x14ac:dyDescent="0.2">
      <c r="D151" s="188"/>
    </row>
    <row r="152" spans="4:4" x14ac:dyDescent="0.2">
      <c r="D152" s="188"/>
    </row>
    <row r="153" spans="4:4" x14ac:dyDescent="0.2">
      <c r="D153" s="188"/>
    </row>
    <row r="154" spans="4:4" x14ac:dyDescent="0.2">
      <c r="D154" s="188"/>
    </row>
    <row r="155" spans="4:4" x14ac:dyDescent="0.2">
      <c r="D155" s="188"/>
    </row>
    <row r="156" spans="4:4" x14ac:dyDescent="0.2">
      <c r="D156" s="188"/>
    </row>
    <row r="157" spans="4:4" x14ac:dyDescent="0.2">
      <c r="D157" s="188"/>
    </row>
    <row r="158" spans="4:4" x14ac:dyDescent="0.2">
      <c r="D158" s="188"/>
    </row>
    <row r="159" spans="4:4" x14ac:dyDescent="0.2">
      <c r="D159" s="188"/>
    </row>
    <row r="160" spans="4:4" x14ac:dyDescent="0.2">
      <c r="D160" s="188"/>
    </row>
    <row r="161" spans="4:4" x14ac:dyDescent="0.2">
      <c r="D161" s="188"/>
    </row>
    <row r="162" spans="4:4" x14ac:dyDescent="0.2">
      <c r="D162" s="188"/>
    </row>
    <row r="163" spans="4:4" x14ac:dyDescent="0.2">
      <c r="D163" s="188"/>
    </row>
    <row r="164" spans="4:4" x14ac:dyDescent="0.2">
      <c r="D164" s="188"/>
    </row>
    <row r="165" spans="4:4" x14ac:dyDescent="0.2">
      <c r="D165" s="188"/>
    </row>
    <row r="166" spans="4:4" x14ac:dyDescent="0.2">
      <c r="D166" s="188"/>
    </row>
    <row r="167" spans="4:4" x14ac:dyDescent="0.2">
      <c r="D167" s="188"/>
    </row>
    <row r="168" spans="4:4" x14ac:dyDescent="0.2">
      <c r="D168" s="188"/>
    </row>
    <row r="169" spans="4:4" x14ac:dyDescent="0.2">
      <c r="D169" s="188"/>
    </row>
    <row r="170" spans="4:4" x14ac:dyDescent="0.2">
      <c r="D170" s="188"/>
    </row>
    <row r="171" spans="4:4" x14ac:dyDescent="0.2">
      <c r="D171" s="188"/>
    </row>
    <row r="172" spans="4:4" x14ac:dyDescent="0.2">
      <c r="D172" s="188"/>
    </row>
    <row r="173" spans="4:4" x14ac:dyDescent="0.2">
      <c r="D173" s="188"/>
    </row>
    <row r="174" spans="4:4" x14ac:dyDescent="0.2">
      <c r="D174" s="188"/>
    </row>
    <row r="175" spans="4:4" x14ac:dyDescent="0.2">
      <c r="D175" s="188"/>
    </row>
    <row r="176" spans="4:4" x14ac:dyDescent="0.2">
      <c r="D176" s="188"/>
    </row>
    <row r="177" spans="4:4" x14ac:dyDescent="0.2">
      <c r="D177" s="188"/>
    </row>
    <row r="178" spans="4:4" x14ac:dyDescent="0.2">
      <c r="D178" s="188"/>
    </row>
    <row r="179" spans="4:4" x14ac:dyDescent="0.2">
      <c r="D179" s="188"/>
    </row>
    <row r="180" spans="4:4" x14ac:dyDescent="0.2">
      <c r="D180" s="188"/>
    </row>
    <row r="181" spans="4:4" x14ac:dyDescent="0.2">
      <c r="D181" s="188"/>
    </row>
    <row r="182" spans="4:4" x14ac:dyDescent="0.2">
      <c r="D182" s="188"/>
    </row>
    <row r="183" spans="4:4" x14ac:dyDescent="0.2">
      <c r="D183" s="188"/>
    </row>
    <row r="184" spans="4:4" x14ac:dyDescent="0.2">
      <c r="D184" s="188"/>
    </row>
    <row r="185" spans="4:4" x14ac:dyDescent="0.2">
      <c r="D185" s="188"/>
    </row>
    <row r="186" spans="4:4" x14ac:dyDescent="0.2">
      <c r="D186" s="188"/>
    </row>
    <row r="187" spans="4:4" x14ac:dyDescent="0.2">
      <c r="D187" s="188"/>
    </row>
    <row r="188" spans="4:4" x14ac:dyDescent="0.2">
      <c r="D188" s="188"/>
    </row>
    <row r="189" spans="4:4" x14ac:dyDescent="0.2">
      <c r="D189" s="188"/>
    </row>
    <row r="190" spans="4:4" x14ac:dyDescent="0.2">
      <c r="D190" s="188"/>
    </row>
    <row r="191" spans="4:4" x14ac:dyDescent="0.2">
      <c r="D191" s="188"/>
    </row>
    <row r="192" spans="4:4" x14ac:dyDescent="0.2">
      <c r="D192" s="188"/>
    </row>
    <row r="193" spans="4:4" x14ac:dyDescent="0.2">
      <c r="D193" s="188"/>
    </row>
    <row r="194" spans="4:4" x14ac:dyDescent="0.2">
      <c r="D194" s="188"/>
    </row>
    <row r="195" spans="4:4" x14ac:dyDescent="0.2">
      <c r="D195" s="188"/>
    </row>
    <row r="196" spans="4:4" x14ac:dyDescent="0.2">
      <c r="D196" s="188"/>
    </row>
    <row r="197" spans="4:4" x14ac:dyDescent="0.2">
      <c r="D197" s="188"/>
    </row>
    <row r="198" spans="4:4" x14ac:dyDescent="0.2">
      <c r="D198" s="188"/>
    </row>
    <row r="199" spans="4:4" x14ac:dyDescent="0.2">
      <c r="D199" s="188"/>
    </row>
    <row r="200" spans="4:4" x14ac:dyDescent="0.2">
      <c r="D200" s="188"/>
    </row>
    <row r="201" spans="4:4" x14ac:dyDescent="0.2">
      <c r="D201" s="188"/>
    </row>
    <row r="202" spans="4:4" x14ac:dyDescent="0.2">
      <c r="D202" s="188"/>
    </row>
    <row r="203" spans="4:4" x14ac:dyDescent="0.2">
      <c r="D203" s="188"/>
    </row>
    <row r="204" spans="4:4" x14ac:dyDescent="0.2">
      <c r="D204" s="188"/>
    </row>
    <row r="205" spans="4:4" x14ac:dyDescent="0.2">
      <c r="D205" s="188"/>
    </row>
    <row r="206" spans="4:4" x14ac:dyDescent="0.2">
      <c r="D206" s="188"/>
    </row>
    <row r="207" spans="4:4" x14ac:dyDescent="0.2">
      <c r="D207" s="188"/>
    </row>
    <row r="208" spans="4:4" x14ac:dyDescent="0.2">
      <c r="D208" s="188"/>
    </row>
    <row r="209" spans="4:4" x14ac:dyDescent="0.2">
      <c r="D209" s="188"/>
    </row>
    <row r="210" spans="4:4" x14ac:dyDescent="0.2">
      <c r="D210" s="188"/>
    </row>
    <row r="211" spans="4:4" x14ac:dyDescent="0.2">
      <c r="D211" s="188"/>
    </row>
    <row r="212" spans="4:4" x14ac:dyDescent="0.2">
      <c r="D212" s="188"/>
    </row>
    <row r="213" spans="4:4" x14ac:dyDescent="0.2">
      <c r="D213" s="188"/>
    </row>
    <row r="214" spans="4:4" x14ac:dyDescent="0.2">
      <c r="D214" s="188"/>
    </row>
    <row r="215" spans="4:4" x14ac:dyDescent="0.2">
      <c r="D215" s="188"/>
    </row>
    <row r="216" spans="4:4" x14ac:dyDescent="0.2">
      <c r="D216" s="188"/>
    </row>
    <row r="217" spans="4:4" x14ac:dyDescent="0.2">
      <c r="D217" s="188"/>
    </row>
    <row r="218" spans="4:4" x14ac:dyDescent="0.2">
      <c r="D218" s="188"/>
    </row>
    <row r="219" spans="4:4" x14ac:dyDescent="0.2">
      <c r="D219" s="188"/>
    </row>
    <row r="220" spans="4:4" x14ac:dyDescent="0.2">
      <c r="D220" s="188"/>
    </row>
    <row r="221" spans="4:4" x14ac:dyDescent="0.2">
      <c r="D221" s="188"/>
    </row>
    <row r="222" spans="4:4" x14ac:dyDescent="0.2">
      <c r="D222" s="188"/>
    </row>
    <row r="223" spans="4:4" x14ac:dyDescent="0.2">
      <c r="D223" s="188"/>
    </row>
    <row r="224" spans="4:4" x14ac:dyDescent="0.2">
      <c r="D224" s="188"/>
    </row>
    <row r="225" spans="4:4" x14ac:dyDescent="0.2">
      <c r="D225" s="188"/>
    </row>
    <row r="226" spans="4:4" x14ac:dyDescent="0.2">
      <c r="D226" s="188"/>
    </row>
    <row r="227" spans="4:4" x14ac:dyDescent="0.2">
      <c r="D227" s="188"/>
    </row>
    <row r="228" spans="4:4" x14ac:dyDescent="0.2">
      <c r="D228" s="188"/>
    </row>
    <row r="229" spans="4:4" x14ac:dyDescent="0.2">
      <c r="D229" s="188"/>
    </row>
    <row r="230" spans="4:4" x14ac:dyDescent="0.2">
      <c r="D230" s="188"/>
    </row>
    <row r="231" spans="4:4" x14ac:dyDescent="0.2">
      <c r="D231" s="188"/>
    </row>
    <row r="232" spans="4:4" x14ac:dyDescent="0.2">
      <c r="D232" s="188"/>
    </row>
    <row r="233" spans="4:4" x14ac:dyDescent="0.2">
      <c r="D233" s="188"/>
    </row>
    <row r="234" spans="4:4" x14ac:dyDescent="0.2">
      <c r="D234" s="188"/>
    </row>
    <row r="235" spans="4:4" x14ac:dyDescent="0.2">
      <c r="D235" s="188"/>
    </row>
    <row r="236" spans="4:4" x14ac:dyDescent="0.2">
      <c r="D236" s="188"/>
    </row>
    <row r="237" spans="4:4" x14ac:dyDescent="0.2">
      <c r="D237" s="188"/>
    </row>
    <row r="238" spans="4:4" x14ac:dyDescent="0.2">
      <c r="D238" s="188"/>
    </row>
    <row r="239" spans="4:4" x14ac:dyDescent="0.2">
      <c r="D239" s="188"/>
    </row>
    <row r="240" spans="4:4" x14ac:dyDescent="0.2">
      <c r="D240" s="188"/>
    </row>
    <row r="241" spans="4:4" x14ac:dyDescent="0.2">
      <c r="D241" s="188"/>
    </row>
    <row r="242" spans="4:4" x14ac:dyDescent="0.2">
      <c r="D242" s="188"/>
    </row>
    <row r="243" spans="4:4" x14ac:dyDescent="0.2">
      <c r="D243" s="188"/>
    </row>
    <row r="244" spans="4:4" x14ac:dyDescent="0.2">
      <c r="D244" s="188"/>
    </row>
    <row r="245" spans="4:4" x14ac:dyDescent="0.2">
      <c r="D245" s="188"/>
    </row>
    <row r="246" spans="4:4" x14ac:dyDescent="0.2">
      <c r="D246" s="188"/>
    </row>
    <row r="247" spans="4:4" x14ac:dyDescent="0.2">
      <c r="D247" s="188"/>
    </row>
    <row r="248" spans="4:4" x14ac:dyDescent="0.2">
      <c r="D248" s="188"/>
    </row>
    <row r="249" spans="4:4" x14ac:dyDescent="0.2">
      <c r="D249" s="188"/>
    </row>
    <row r="250" spans="4:4" x14ac:dyDescent="0.2">
      <c r="D250" s="188"/>
    </row>
    <row r="251" spans="4:4" x14ac:dyDescent="0.2">
      <c r="D251" s="188"/>
    </row>
    <row r="252" spans="4:4" x14ac:dyDescent="0.2">
      <c r="D252" s="188"/>
    </row>
    <row r="253" spans="4:4" x14ac:dyDescent="0.2">
      <c r="D253" s="188"/>
    </row>
    <row r="254" spans="4:4" x14ac:dyDescent="0.2">
      <c r="D254" s="188"/>
    </row>
    <row r="255" spans="4:4" x14ac:dyDescent="0.2">
      <c r="D255" s="188"/>
    </row>
    <row r="256" spans="4:4" x14ac:dyDescent="0.2">
      <c r="D256" s="188"/>
    </row>
    <row r="257" spans="4:4" x14ac:dyDescent="0.2">
      <c r="D257" s="188"/>
    </row>
    <row r="258" spans="4:4" x14ac:dyDescent="0.2">
      <c r="D258" s="188"/>
    </row>
    <row r="259" spans="4:4" x14ac:dyDescent="0.2">
      <c r="D259" s="188"/>
    </row>
    <row r="260" spans="4:4" x14ac:dyDescent="0.2">
      <c r="D260" s="188"/>
    </row>
    <row r="261" spans="4:4" x14ac:dyDescent="0.2">
      <c r="D261" s="188"/>
    </row>
    <row r="262" spans="4:4" x14ac:dyDescent="0.2">
      <c r="D262" s="188"/>
    </row>
    <row r="263" spans="4:4" x14ac:dyDescent="0.2">
      <c r="D263" s="188"/>
    </row>
    <row r="264" spans="4:4" x14ac:dyDescent="0.2">
      <c r="D264" s="188"/>
    </row>
    <row r="265" spans="4:4" x14ac:dyDescent="0.2">
      <c r="D265" s="188"/>
    </row>
    <row r="266" spans="4:4" x14ac:dyDescent="0.2">
      <c r="D266" s="188"/>
    </row>
    <row r="267" spans="4:4" x14ac:dyDescent="0.2">
      <c r="D267" s="188"/>
    </row>
    <row r="268" spans="4:4" x14ac:dyDescent="0.2">
      <c r="D268" s="188"/>
    </row>
    <row r="269" spans="4:4" x14ac:dyDescent="0.2">
      <c r="D269" s="188"/>
    </row>
    <row r="270" spans="4:4" x14ac:dyDescent="0.2">
      <c r="D270" s="188"/>
    </row>
    <row r="271" spans="4:4" x14ac:dyDescent="0.2">
      <c r="D271" s="188"/>
    </row>
    <row r="272" spans="4:4" x14ac:dyDescent="0.2">
      <c r="D272" s="188"/>
    </row>
    <row r="273" spans="4:4" x14ac:dyDescent="0.2">
      <c r="D273" s="188"/>
    </row>
    <row r="274" spans="4:4" x14ac:dyDescent="0.2">
      <c r="D274" s="188"/>
    </row>
    <row r="275" spans="4:4" x14ac:dyDescent="0.2">
      <c r="D275" s="188"/>
    </row>
    <row r="276" spans="4:4" x14ac:dyDescent="0.2">
      <c r="D276" s="188"/>
    </row>
    <row r="277" spans="4:4" x14ac:dyDescent="0.2">
      <c r="D277" s="188"/>
    </row>
    <row r="278" spans="4:4" x14ac:dyDescent="0.2">
      <c r="D278" s="188"/>
    </row>
    <row r="279" spans="4:4" x14ac:dyDescent="0.2">
      <c r="D279" s="188"/>
    </row>
    <row r="280" spans="4:4" x14ac:dyDescent="0.2">
      <c r="D280" s="188"/>
    </row>
    <row r="281" spans="4:4" x14ac:dyDescent="0.2">
      <c r="D281" s="188"/>
    </row>
    <row r="282" spans="4:4" x14ac:dyDescent="0.2">
      <c r="D282" s="188"/>
    </row>
    <row r="283" spans="4:4" x14ac:dyDescent="0.2">
      <c r="D283" s="188"/>
    </row>
    <row r="284" spans="4:4" x14ac:dyDescent="0.2">
      <c r="D284" s="188"/>
    </row>
    <row r="285" spans="4:4" x14ac:dyDescent="0.2">
      <c r="D285" s="188"/>
    </row>
    <row r="286" spans="4:4" x14ac:dyDescent="0.2">
      <c r="D286" s="188"/>
    </row>
    <row r="287" spans="4:4" x14ac:dyDescent="0.2">
      <c r="D287" s="188"/>
    </row>
    <row r="288" spans="4:4" x14ac:dyDescent="0.2">
      <c r="D288" s="188"/>
    </row>
    <row r="289" spans="4:4" x14ac:dyDescent="0.2">
      <c r="D289" s="188"/>
    </row>
    <row r="290" spans="4:4" x14ac:dyDescent="0.2">
      <c r="D290" s="188"/>
    </row>
    <row r="291" spans="4:4" x14ac:dyDescent="0.2">
      <c r="D291" s="188"/>
    </row>
    <row r="292" spans="4:4" x14ac:dyDescent="0.2">
      <c r="D292" s="188"/>
    </row>
    <row r="293" spans="4:4" x14ac:dyDescent="0.2">
      <c r="D293" s="188"/>
    </row>
    <row r="294" spans="4:4" x14ac:dyDescent="0.2">
      <c r="D294" s="188"/>
    </row>
    <row r="295" spans="4:4" x14ac:dyDescent="0.2">
      <c r="D295" s="188"/>
    </row>
    <row r="296" spans="4:4" x14ac:dyDescent="0.2">
      <c r="D296" s="188"/>
    </row>
    <row r="297" spans="4:4" x14ac:dyDescent="0.2">
      <c r="D297" s="188"/>
    </row>
    <row r="298" spans="4:4" x14ac:dyDescent="0.2">
      <c r="D298" s="188"/>
    </row>
    <row r="299" spans="4:4" x14ac:dyDescent="0.2">
      <c r="D299" s="188"/>
    </row>
    <row r="300" spans="4:4" x14ac:dyDescent="0.2">
      <c r="D300" s="188"/>
    </row>
    <row r="301" spans="4:4" x14ac:dyDescent="0.2">
      <c r="D301" s="188"/>
    </row>
    <row r="302" spans="4:4" x14ac:dyDescent="0.2">
      <c r="D302" s="188"/>
    </row>
    <row r="303" spans="4:4" x14ac:dyDescent="0.2">
      <c r="D303" s="188"/>
    </row>
    <row r="304" spans="4:4" x14ac:dyDescent="0.2">
      <c r="D304" s="188"/>
    </row>
    <row r="305" spans="4:4" x14ac:dyDescent="0.2">
      <c r="D305" s="188"/>
    </row>
    <row r="306" spans="4:4" x14ac:dyDescent="0.2">
      <c r="D306" s="188"/>
    </row>
    <row r="307" spans="4:4" x14ac:dyDescent="0.2">
      <c r="D307" s="188"/>
    </row>
    <row r="308" spans="4:4" x14ac:dyDescent="0.2">
      <c r="D308" s="188"/>
    </row>
    <row r="309" spans="4:4" x14ac:dyDescent="0.2">
      <c r="D309" s="188"/>
    </row>
    <row r="310" spans="4:4" x14ac:dyDescent="0.2">
      <c r="D310" s="188"/>
    </row>
    <row r="311" spans="4:4" x14ac:dyDescent="0.2">
      <c r="D311" s="188"/>
    </row>
    <row r="312" spans="4:4" x14ac:dyDescent="0.2">
      <c r="D312" s="188"/>
    </row>
    <row r="313" spans="4:4" x14ac:dyDescent="0.2">
      <c r="D313" s="188"/>
    </row>
    <row r="314" spans="4:4" x14ac:dyDescent="0.2">
      <c r="D314" s="188"/>
    </row>
    <row r="315" spans="4:4" x14ac:dyDescent="0.2">
      <c r="D315" s="188"/>
    </row>
    <row r="316" spans="4:4" x14ac:dyDescent="0.2">
      <c r="D316" s="188"/>
    </row>
    <row r="317" spans="4:4" x14ac:dyDescent="0.2">
      <c r="D317" s="188"/>
    </row>
    <row r="318" spans="4:4" x14ac:dyDescent="0.2">
      <c r="D318" s="188"/>
    </row>
    <row r="319" spans="4:4" x14ac:dyDescent="0.2">
      <c r="D319" s="188"/>
    </row>
    <row r="320" spans="4:4" x14ac:dyDescent="0.2">
      <c r="D320" s="188"/>
    </row>
    <row r="321" spans="4:4" x14ac:dyDescent="0.2">
      <c r="D321" s="188"/>
    </row>
    <row r="322" spans="4:4" x14ac:dyDescent="0.2">
      <c r="D322" s="188"/>
    </row>
    <row r="323" spans="4:4" x14ac:dyDescent="0.2">
      <c r="D323" s="188"/>
    </row>
    <row r="324" spans="4:4" x14ac:dyDescent="0.2">
      <c r="D324" s="188"/>
    </row>
    <row r="325" spans="4:4" x14ac:dyDescent="0.2">
      <c r="D325" s="188"/>
    </row>
    <row r="326" spans="4:4" x14ac:dyDescent="0.2">
      <c r="D326" s="188"/>
    </row>
    <row r="327" spans="4:4" x14ac:dyDescent="0.2">
      <c r="D327" s="188"/>
    </row>
    <row r="328" spans="4:4" x14ac:dyDescent="0.2">
      <c r="D328" s="188"/>
    </row>
    <row r="329" spans="4:4" x14ac:dyDescent="0.2">
      <c r="D329" s="188"/>
    </row>
    <row r="330" spans="4:4" x14ac:dyDescent="0.2">
      <c r="D330" s="188"/>
    </row>
    <row r="331" spans="4:4" x14ac:dyDescent="0.2">
      <c r="D331" s="188"/>
    </row>
    <row r="332" spans="4:4" x14ac:dyDescent="0.2">
      <c r="D332" s="188"/>
    </row>
    <row r="333" spans="4:4" x14ac:dyDescent="0.2">
      <c r="D333" s="188"/>
    </row>
    <row r="334" spans="4:4" x14ac:dyDescent="0.2">
      <c r="D334" s="188"/>
    </row>
    <row r="335" spans="4:4" x14ac:dyDescent="0.2">
      <c r="D335" s="188"/>
    </row>
    <row r="336" spans="4:4" x14ac:dyDescent="0.2">
      <c r="D336" s="188"/>
    </row>
    <row r="337" spans="4:4" x14ac:dyDescent="0.2">
      <c r="D337" s="188"/>
    </row>
    <row r="338" spans="4:4" x14ac:dyDescent="0.2">
      <c r="D338" s="188"/>
    </row>
    <row r="339" spans="4:4" x14ac:dyDescent="0.2">
      <c r="D339" s="188"/>
    </row>
    <row r="340" spans="4:4" x14ac:dyDescent="0.2">
      <c r="D340" s="188"/>
    </row>
    <row r="341" spans="4:4" x14ac:dyDescent="0.2">
      <c r="D341" s="188"/>
    </row>
    <row r="342" spans="4:4" x14ac:dyDescent="0.2">
      <c r="D342" s="188"/>
    </row>
    <row r="343" spans="4:4" x14ac:dyDescent="0.2">
      <c r="D343" s="188"/>
    </row>
    <row r="344" spans="4:4" x14ac:dyDescent="0.2">
      <c r="D344" s="188"/>
    </row>
    <row r="345" spans="4:4" x14ac:dyDescent="0.2">
      <c r="D345" s="188"/>
    </row>
    <row r="346" spans="4:4" x14ac:dyDescent="0.2">
      <c r="D346" s="188"/>
    </row>
    <row r="347" spans="4:4" x14ac:dyDescent="0.2">
      <c r="D347" s="188"/>
    </row>
    <row r="348" spans="4:4" x14ac:dyDescent="0.2">
      <c r="D348" s="188"/>
    </row>
    <row r="349" spans="4:4" x14ac:dyDescent="0.2">
      <c r="D349" s="188"/>
    </row>
    <row r="350" spans="4:4" x14ac:dyDescent="0.2">
      <c r="D350" s="188"/>
    </row>
    <row r="351" spans="4:4" x14ac:dyDescent="0.2">
      <c r="D351" s="188"/>
    </row>
    <row r="352" spans="4:4" x14ac:dyDescent="0.2">
      <c r="D352" s="188"/>
    </row>
    <row r="353" spans="4:4" x14ac:dyDescent="0.2">
      <c r="D353" s="188"/>
    </row>
    <row r="354" spans="4:4" x14ac:dyDescent="0.2">
      <c r="D354" s="188"/>
    </row>
    <row r="355" spans="4:4" x14ac:dyDescent="0.2">
      <c r="D355" s="188"/>
    </row>
    <row r="356" spans="4:4" x14ac:dyDescent="0.2">
      <c r="D356" s="188"/>
    </row>
    <row r="357" spans="4:4" x14ac:dyDescent="0.2">
      <c r="D357" s="188"/>
    </row>
    <row r="358" spans="4:4" x14ac:dyDescent="0.2">
      <c r="D358" s="188"/>
    </row>
    <row r="359" spans="4:4" x14ac:dyDescent="0.2">
      <c r="D359" s="188"/>
    </row>
    <row r="360" spans="4:4" x14ac:dyDescent="0.2">
      <c r="D360" s="188"/>
    </row>
    <row r="361" spans="4:4" x14ac:dyDescent="0.2">
      <c r="D361" s="188"/>
    </row>
    <row r="362" spans="4:4" x14ac:dyDescent="0.2">
      <c r="D362" s="188"/>
    </row>
    <row r="363" spans="4:4" x14ac:dyDescent="0.2">
      <c r="D363" s="188"/>
    </row>
    <row r="364" spans="4:4" x14ac:dyDescent="0.2">
      <c r="D364" s="188"/>
    </row>
    <row r="365" spans="4:4" x14ac:dyDescent="0.2">
      <c r="D365" s="188"/>
    </row>
    <row r="366" spans="4:4" x14ac:dyDescent="0.2">
      <c r="D366" s="188"/>
    </row>
    <row r="367" spans="4:4" x14ac:dyDescent="0.2">
      <c r="D367" s="188"/>
    </row>
    <row r="368" spans="4:4" x14ac:dyDescent="0.2">
      <c r="D368" s="188"/>
    </row>
    <row r="369" spans="4:4" x14ac:dyDescent="0.2">
      <c r="D369" s="188"/>
    </row>
    <row r="370" spans="4:4" x14ac:dyDescent="0.2">
      <c r="D370" s="188"/>
    </row>
    <row r="371" spans="4:4" x14ac:dyDescent="0.2">
      <c r="D371" s="188"/>
    </row>
    <row r="372" spans="4:4" x14ac:dyDescent="0.2">
      <c r="D372" s="188"/>
    </row>
    <row r="373" spans="4:4" x14ac:dyDescent="0.2">
      <c r="D373" s="188"/>
    </row>
    <row r="374" spans="4:4" x14ac:dyDescent="0.2">
      <c r="D374" s="188"/>
    </row>
    <row r="375" spans="4:4" x14ac:dyDescent="0.2">
      <c r="D375" s="188"/>
    </row>
    <row r="376" spans="4:4" x14ac:dyDescent="0.2">
      <c r="D376" s="188"/>
    </row>
    <row r="377" spans="4:4" x14ac:dyDescent="0.2">
      <c r="D377" s="188"/>
    </row>
    <row r="378" spans="4:4" x14ac:dyDescent="0.2">
      <c r="D378" s="188"/>
    </row>
    <row r="379" spans="4:4" x14ac:dyDescent="0.2">
      <c r="D379" s="188"/>
    </row>
    <row r="380" spans="4:4" x14ac:dyDescent="0.2">
      <c r="D380" s="188"/>
    </row>
    <row r="381" spans="4:4" x14ac:dyDescent="0.2">
      <c r="D381" s="188"/>
    </row>
    <row r="382" spans="4:4" x14ac:dyDescent="0.2">
      <c r="D382" s="188"/>
    </row>
    <row r="383" spans="4:4" x14ac:dyDescent="0.2">
      <c r="D383" s="188"/>
    </row>
    <row r="384" spans="4:4" x14ac:dyDescent="0.2">
      <c r="D384" s="188"/>
    </row>
    <row r="385" spans="4:4" x14ac:dyDescent="0.2">
      <c r="D385" s="188"/>
    </row>
    <row r="386" spans="4:4" x14ac:dyDescent="0.2">
      <c r="D386" s="188"/>
    </row>
    <row r="387" spans="4:4" x14ac:dyDescent="0.2">
      <c r="D387" s="188"/>
    </row>
    <row r="388" spans="4:4" x14ac:dyDescent="0.2">
      <c r="D388" s="188"/>
    </row>
    <row r="389" spans="4:4" x14ac:dyDescent="0.2">
      <c r="D389" s="188"/>
    </row>
    <row r="390" spans="4:4" x14ac:dyDescent="0.2">
      <c r="D390" s="188"/>
    </row>
    <row r="391" spans="4:4" x14ac:dyDescent="0.2">
      <c r="D391" s="188"/>
    </row>
    <row r="392" spans="4:4" x14ac:dyDescent="0.2">
      <c r="D392" s="188"/>
    </row>
    <row r="393" spans="4:4" x14ac:dyDescent="0.2">
      <c r="D393" s="188"/>
    </row>
    <row r="394" spans="4:4" x14ac:dyDescent="0.2">
      <c r="D394" s="188"/>
    </row>
    <row r="395" spans="4:4" x14ac:dyDescent="0.2">
      <c r="D395" s="188"/>
    </row>
    <row r="396" spans="4:4" x14ac:dyDescent="0.2">
      <c r="D396" s="188"/>
    </row>
    <row r="397" spans="4:4" x14ac:dyDescent="0.2">
      <c r="D397" s="188"/>
    </row>
    <row r="398" spans="4:4" x14ac:dyDescent="0.2">
      <c r="D398" s="188"/>
    </row>
    <row r="399" spans="4:4" x14ac:dyDescent="0.2">
      <c r="D399" s="188"/>
    </row>
    <row r="400" spans="4:4" x14ac:dyDescent="0.2">
      <c r="D400" s="188"/>
    </row>
    <row r="401" spans="4:4" x14ac:dyDescent="0.2">
      <c r="D401" s="188"/>
    </row>
    <row r="402" spans="4:4" x14ac:dyDescent="0.2">
      <c r="D402" s="188"/>
    </row>
    <row r="403" spans="4:4" x14ac:dyDescent="0.2">
      <c r="D403" s="188"/>
    </row>
    <row r="404" spans="4:4" x14ac:dyDescent="0.2">
      <c r="D404" s="188"/>
    </row>
    <row r="405" spans="4:4" x14ac:dyDescent="0.2">
      <c r="D405" s="188"/>
    </row>
    <row r="406" spans="4:4" x14ac:dyDescent="0.2">
      <c r="D406" s="188"/>
    </row>
    <row r="407" spans="4:4" x14ac:dyDescent="0.2">
      <c r="D407" s="188"/>
    </row>
    <row r="408" spans="4:4" x14ac:dyDescent="0.2">
      <c r="D408" s="188"/>
    </row>
    <row r="409" spans="4:4" x14ac:dyDescent="0.2">
      <c r="D409" s="188"/>
    </row>
    <row r="410" spans="4:4" x14ac:dyDescent="0.2">
      <c r="D410" s="188"/>
    </row>
    <row r="411" spans="4:4" x14ac:dyDescent="0.2">
      <c r="D411" s="188"/>
    </row>
    <row r="412" spans="4:4" x14ac:dyDescent="0.2">
      <c r="D412" s="188"/>
    </row>
    <row r="413" spans="4:4" x14ac:dyDescent="0.2">
      <c r="D413" s="188"/>
    </row>
    <row r="414" spans="4:4" x14ac:dyDescent="0.2">
      <c r="D414" s="188"/>
    </row>
    <row r="415" spans="4:4" x14ac:dyDescent="0.2">
      <c r="D415" s="188"/>
    </row>
    <row r="416" spans="4:4" x14ac:dyDescent="0.2">
      <c r="D416" s="188"/>
    </row>
    <row r="417" spans="4:4" x14ac:dyDescent="0.2">
      <c r="D417" s="188"/>
    </row>
    <row r="418" spans="4:4" x14ac:dyDescent="0.2">
      <c r="D418" s="188"/>
    </row>
    <row r="419" spans="4:4" x14ac:dyDescent="0.2">
      <c r="D419" s="188"/>
    </row>
    <row r="420" spans="4:4" x14ac:dyDescent="0.2">
      <c r="D420" s="188"/>
    </row>
    <row r="421" spans="4:4" x14ac:dyDescent="0.2">
      <c r="D421" s="188"/>
    </row>
    <row r="422" spans="4:4" x14ac:dyDescent="0.2">
      <c r="D422" s="188"/>
    </row>
    <row r="423" spans="4:4" x14ac:dyDescent="0.2">
      <c r="D423" s="188"/>
    </row>
    <row r="424" spans="4:4" x14ac:dyDescent="0.2">
      <c r="D424" s="188"/>
    </row>
    <row r="425" spans="4:4" x14ac:dyDescent="0.2">
      <c r="D425" s="188"/>
    </row>
    <row r="426" spans="4:4" x14ac:dyDescent="0.2">
      <c r="D426" s="188"/>
    </row>
    <row r="427" spans="4:4" x14ac:dyDescent="0.2">
      <c r="D427" s="188"/>
    </row>
    <row r="428" spans="4:4" x14ac:dyDescent="0.2">
      <c r="D428" s="188"/>
    </row>
    <row r="429" spans="4:4" x14ac:dyDescent="0.2">
      <c r="D429" s="188"/>
    </row>
    <row r="430" spans="4:4" x14ac:dyDescent="0.2">
      <c r="D430" s="188"/>
    </row>
    <row r="431" spans="4:4" x14ac:dyDescent="0.2">
      <c r="D431" s="188"/>
    </row>
    <row r="432" spans="4:4" x14ac:dyDescent="0.2">
      <c r="D432" s="188"/>
    </row>
    <row r="433" spans="4:4" x14ac:dyDescent="0.2">
      <c r="D433" s="188"/>
    </row>
    <row r="434" spans="4:4" x14ac:dyDescent="0.2">
      <c r="D434" s="188"/>
    </row>
    <row r="435" spans="4:4" x14ac:dyDescent="0.2">
      <c r="D435" s="188"/>
    </row>
    <row r="436" spans="4:4" x14ac:dyDescent="0.2">
      <c r="D436" s="188"/>
    </row>
    <row r="437" spans="4:4" x14ac:dyDescent="0.2">
      <c r="D437" s="188"/>
    </row>
    <row r="438" spans="4:4" x14ac:dyDescent="0.2">
      <c r="D438" s="188"/>
    </row>
    <row r="439" spans="4:4" x14ac:dyDescent="0.2">
      <c r="D439" s="188"/>
    </row>
    <row r="440" spans="4:4" x14ac:dyDescent="0.2">
      <c r="D440" s="188"/>
    </row>
    <row r="441" spans="4:4" x14ac:dyDescent="0.2">
      <c r="D441" s="188"/>
    </row>
    <row r="442" spans="4:4" x14ac:dyDescent="0.2">
      <c r="D442" s="188"/>
    </row>
    <row r="443" spans="4:4" x14ac:dyDescent="0.2">
      <c r="D443" s="188"/>
    </row>
    <row r="444" spans="4:4" x14ac:dyDescent="0.2">
      <c r="D444" s="188"/>
    </row>
    <row r="445" spans="4:4" x14ac:dyDescent="0.2">
      <c r="D445" s="188"/>
    </row>
    <row r="446" spans="4:4" x14ac:dyDescent="0.2">
      <c r="D446" s="188"/>
    </row>
    <row r="447" spans="4:4" x14ac:dyDescent="0.2">
      <c r="D447" s="188"/>
    </row>
    <row r="448" spans="4:4" x14ac:dyDescent="0.2">
      <c r="D448" s="188"/>
    </row>
    <row r="449" spans="4:4" x14ac:dyDescent="0.2">
      <c r="D449" s="188"/>
    </row>
    <row r="450" spans="4:4" x14ac:dyDescent="0.2">
      <c r="D450" s="188"/>
    </row>
    <row r="451" spans="4:4" x14ac:dyDescent="0.2">
      <c r="D451" s="188"/>
    </row>
    <row r="452" spans="4:4" x14ac:dyDescent="0.2">
      <c r="D452" s="188"/>
    </row>
    <row r="453" spans="4:4" x14ac:dyDescent="0.2">
      <c r="D453" s="188"/>
    </row>
    <row r="454" spans="4:4" x14ac:dyDescent="0.2">
      <c r="D454" s="188"/>
    </row>
    <row r="455" spans="4:4" x14ac:dyDescent="0.2">
      <c r="D455" s="188"/>
    </row>
    <row r="456" spans="4:4" x14ac:dyDescent="0.2">
      <c r="D456" s="188"/>
    </row>
    <row r="457" spans="4:4" x14ac:dyDescent="0.2">
      <c r="D457" s="188"/>
    </row>
    <row r="458" spans="4:4" x14ac:dyDescent="0.2">
      <c r="D458" s="188"/>
    </row>
    <row r="459" spans="4:4" x14ac:dyDescent="0.2">
      <c r="D459" s="188"/>
    </row>
    <row r="460" spans="4:4" x14ac:dyDescent="0.2">
      <c r="D460" s="188"/>
    </row>
    <row r="461" spans="4:4" x14ac:dyDescent="0.2">
      <c r="D461" s="188"/>
    </row>
    <row r="462" spans="4:4" x14ac:dyDescent="0.2">
      <c r="D462" s="188"/>
    </row>
    <row r="463" spans="4:4" x14ac:dyDescent="0.2">
      <c r="D463" s="188"/>
    </row>
    <row r="464" spans="4:4" x14ac:dyDescent="0.2">
      <c r="D464" s="188"/>
    </row>
    <row r="465" spans="4:4" x14ac:dyDescent="0.2">
      <c r="D465" s="188"/>
    </row>
    <row r="466" spans="4:4" x14ac:dyDescent="0.2">
      <c r="D466" s="188"/>
    </row>
    <row r="467" spans="4:4" x14ac:dyDescent="0.2">
      <c r="D467" s="188"/>
    </row>
    <row r="468" spans="4:4" x14ac:dyDescent="0.2">
      <c r="D468" s="188"/>
    </row>
    <row r="469" spans="4:4" x14ac:dyDescent="0.2">
      <c r="D469" s="188"/>
    </row>
    <row r="470" spans="4:4" x14ac:dyDescent="0.2">
      <c r="D470" s="188"/>
    </row>
    <row r="471" spans="4:4" x14ac:dyDescent="0.2">
      <c r="D471" s="188"/>
    </row>
    <row r="472" spans="4:4" x14ac:dyDescent="0.2">
      <c r="D472" s="188"/>
    </row>
    <row r="473" spans="4:4" x14ac:dyDescent="0.2">
      <c r="D473" s="188"/>
    </row>
    <row r="474" spans="4:4" x14ac:dyDescent="0.2">
      <c r="D474" s="188"/>
    </row>
    <row r="475" spans="4:4" x14ac:dyDescent="0.2">
      <c r="D475" s="188"/>
    </row>
    <row r="476" spans="4:4" x14ac:dyDescent="0.2">
      <c r="D476" s="188"/>
    </row>
    <row r="477" spans="4:4" x14ac:dyDescent="0.2">
      <c r="D477" s="188"/>
    </row>
    <row r="478" spans="4:4" x14ac:dyDescent="0.2">
      <c r="D478" s="188"/>
    </row>
    <row r="479" spans="4:4" x14ac:dyDescent="0.2">
      <c r="D479" s="188"/>
    </row>
    <row r="480" spans="4:4" x14ac:dyDescent="0.2">
      <c r="D480" s="188"/>
    </row>
    <row r="481" spans="4:4" x14ac:dyDescent="0.2">
      <c r="D481" s="188"/>
    </row>
    <row r="482" spans="4:4" x14ac:dyDescent="0.2">
      <c r="D482" s="188"/>
    </row>
    <row r="483" spans="4:4" x14ac:dyDescent="0.2">
      <c r="D483" s="188"/>
    </row>
    <row r="484" spans="4:4" x14ac:dyDescent="0.2">
      <c r="D484" s="188"/>
    </row>
    <row r="485" spans="4:4" x14ac:dyDescent="0.2">
      <c r="D485" s="188"/>
    </row>
    <row r="486" spans="4:4" x14ac:dyDescent="0.2">
      <c r="D486" s="188"/>
    </row>
    <row r="487" spans="4:4" x14ac:dyDescent="0.2">
      <c r="D487" s="188"/>
    </row>
    <row r="488" spans="4:4" x14ac:dyDescent="0.2">
      <c r="D488" s="188"/>
    </row>
    <row r="489" spans="4:4" x14ac:dyDescent="0.2">
      <c r="D489" s="188"/>
    </row>
    <row r="490" spans="4:4" x14ac:dyDescent="0.2">
      <c r="D490" s="188"/>
    </row>
    <row r="491" spans="4:4" x14ac:dyDescent="0.2">
      <c r="D491" s="188"/>
    </row>
    <row r="492" spans="4:4" x14ac:dyDescent="0.2">
      <c r="D492" s="188"/>
    </row>
    <row r="493" spans="4:4" x14ac:dyDescent="0.2">
      <c r="D493" s="188"/>
    </row>
    <row r="494" spans="4:4" x14ac:dyDescent="0.2">
      <c r="D494" s="188"/>
    </row>
    <row r="495" spans="4:4" x14ac:dyDescent="0.2">
      <c r="D495" s="188"/>
    </row>
    <row r="496" spans="4:4" x14ac:dyDescent="0.2">
      <c r="D496" s="188"/>
    </row>
    <row r="497" spans="4:4" x14ac:dyDescent="0.2">
      <c r="D497" s="188"/>
    </row>
    <row r="498" spans="4:4" x14ac:dyDescent="0.2">
      <c r="D498" s="188"/>
    </row>
    <row r="499" spans="4:4" x14ac:dyDescent="0.2">
      <c r="D499" s="188"/>
    </row>
    <row r="500" spans="4:4" x14ac:dyDescent="0.2">
      <c r="D500" s="188"/>
    </row>
    <row r="501" spans="4:4" x14ac:dyDescent="0.2">
      <c r="D501" s="188"/>
    </row>
    <row r="502" spans="4:4" x14ac:dyDescent="0.2">
      <c r="D502" s="188"/>
    </row>
    <row r="503" spans="4:4" x14ac:dyDescent="0.2">
      <c r="D503" s="188"/>
    </row>
    <row r="504" spans="4:4" x14ac:dyDescent="0.2">
      <c r="D504" s="188"/>
    </row>
    <row r="505" spans="4:4" x14ac:dyDescent="0.2">
      <c r="D505" s="188"/>
    </row>
    <row r="506" spans="4:4" x14ac:dyDescent="0.2">
      <c r="D506" s="188"/>
    </row>
    <row r="507" spans="4:4" x14ac:dyDescent="0.2">
      <c r="D507" s="188"/>
    </row>
    <row r="508" spans="4:4" x14ac:dyDescent="0.2">
      <c r="D508" s="188"/>
    </row>
    <row r="509" spans="4:4" x14ac:dyDescent="0.2">
      <c r="D509" s="188"/>
    </row>
    <row r="510" spans="4:4" x14ac:dyDescent="0.2">
      <c r="D510" s="188"/>
    </row>
    <row r="511" spans="4:4" x14ac:dyDescent="0.2">
      <c r="D511" s="188"/>
    </row>
    <row r="512" spans="4:4" x14ac:dyDescent="0.2">
      <c r="D512" s="188"/>
    </row>
    <row r="513" spans="4:4" x14ac:dyDescent="0.2">
      <c r="D513" s="188"/>
    </row>
    <row r="514" spans="4:4" x14ac:dyDescent="0.2">
      <c r="D514" s="188"/>
    </row>
    <row r="515" spans="4:4" x14ac:dyDescent="0.2">
      <c r="D515" s="188"/>
    </row>
    <row r="516" spans="4:4" x14ac:dyDescent="0.2">
      <c r="D516" s="188"/>
    </row>
    <row r="517" spans="4:4" x14ac:dyDescent="0.2">
      <c r="D517" s="188"/>
    </row>
    <row r="518" spans="4:4" x14ac:dyDescent="0.2">
      <c r="D518" s="188"/>
    </row>
    <row r="519" spans="4:4" x14ac:dyDescent="0.2">
      <c r="D519" s="188"/>
    </row>
    <row r="520" spans="4:4" x14ac:dyDescent="0.2">
      <c r="D520" s="188"/>
    </row>
    <row r="521" spans="4:4" x14ac:dyDescent="0.2">
      <c r="D521" s="188"/>
    </row>
    <row r="522" spans="4:4" x14ac:dyDescent="0.2">
      <c r="D522" s="188"/>
    </row>
    <row r="523" spans="4:4" x14ac:dyDescent="0.2">
      <c r="D523" s="188"/>
    </row>
    <row r="524" spans="4:4" x14ac:dyDescent="0.2">
      <c r="D524" s="188"/>
    </row>
    <row r="525" spans="4:4" x14ac:dyDescent="0.2">
      <c r="D525" s="188"/>
    </row>
    <row r="526" spans="4:4" x14ac:dyDescent="0.2">
      <c r="D526" s="188"/>
    </row>
    <row r="527" spans="4:4" x14ac:dyDescent="0.2">
      <c r="D527" s="188"/>
    </row>
    <row r="528" spans="4:4" x14ac:dyDescent="0.2">
      <c r="D528" s="188"/>
    </row>
    <row r="529" spans="4:4" x14ac:dyDescent="0.2">
      <c r="D529" s="188"/>
    </row>
    <row r="530" spans="4:4" x14ac:dyDescent="0.2">
      <c r="D530" s="188"/>
    </row>
    <row r="531" spans="4:4" x14ac:dyDescent="0.2">
      <c r="D531" s="188"/>
    </row>
    <row r="532" spans="4:4" x14ac:dyDescent="0.2">
      <c r="D532" s="188"/>
    </row>
    <row r="533" spans="4:4" x14ac:dyDescent="0.2">
      <c r="D533" s="188"/>
    </row>
    <row r="534" spans="4:4" x14ac:dyDescent="0.2">
      <c r="D534" s="188"/>
    </row>
    <row r="535" spans="4:4" x14ac:dyDescent="0.2">
      <c r="D535" s="188"/>
    </row>
    <row r="536" spans="4:4" x14ac:dyDescent="0.2">
      <c r="D536" s="188"/>
    </row>
    <row r="537" spans="4:4" x14ac:dyDescent="0.2">
      <c r="D537" s="188"/>
    </row>
    <row r="538" spans="4:4" x14ac:dyDescent="0.2">
      <c r="D538" s="188"/>
    </row>
    <row r="539" spans="4:4" x14ac:dyDescent="0.2">
      <c r="D539" s="188"/>
    </row>
    <row r="540" spans="4:4" x14ac:dyDescent="0.2">
      <c r="D540" s="188"/>
    </row>
    <row r="541" spans="4:4" x14ac:dyDescent="0.2">
      <c r="D541" s="188"/>
    </row>
    <row r="542" spans="4:4" x14ac:dyDescent="0.2">
      <c r="D542" s="188"/>
    </row>
    <row r="543" spans="4:4" x14ac:dyDescent="0.2">
      <c r="D543" s="188"/>
    </row>
    <row r="544" spans="4:4" x14ac:dyDescent="0.2">
      <c r="D544" s="188"/>
    </row>
    <row r="545" spans="4:4" x14ac:dyDescent="0.2">
      <c r="D545" s="188"/>
    </row>
    <row r="546" spans="4:4" x14ac:dyDescent="0.2">
      <c r="D546" s="188"/>
    </row>
    <row r="547" spans="4:4" x14ac:dyDescent="0.2">
      <c r="D547" s="188"/>
    </row>
    <row r="548" spans="4:4" x14ac:dyDescent="0.2">
      <c r="D548" s="188"/>
    </row>
    <row r="549" spans="4:4" x14ac:dyDescent="0.2">
      <c r="D549" s="188"/>
    </row>
    <row r="550" spans="4:4" x14ac:dyDescent="0.2">
      <c r="D550" s="188"/>
    </row>
    <row r="551" spans="4:4" x14ac:dyDescent="0.2">
      <c r="D551" s="188"/>
    </row>
    <row r="552" spans="4:4" x14ac:dyDescent="0.2">
      <c r="D552" s="188"/>
    </row>
    <row r="553" spans="4:4" x14ac:dyDescent="0.2">
      <c r="D553" s="188"/>
    </row>
    <row r="554" spans="4:4" x14ac:dyDescent="0.2">
      <c r="D554" s="188"/>
    </row>
    <row r="555" spans="4:4" x14ac:dyDescent="0.2">
      <c r="D555" s="188"/>
    </row>
    <row r="556" spans="4:4" x14ac:dyDescent="0.2">
      <c r="D556" s="188"/>
    </row>
    <row r="557" spans="4:4" x14ac:dyDescent="0.2">
      <c r="D557" s="188"/>
    </row>
    <row r="558" spans="4:4" x14ac:dyDescent="0.2">
      <c r="D558" s="188"/>
    </row>
    <row r="559" spans="4:4" x14ac:dyDescent="0.2">
      <c r="D559" s="188"/>
    </row>
    <row r="560" spans="4:4" x14ac:dyDescent="0.2">
      <c r="D560" s="188"/>
    </row>
    <row r="561" spans="4:4" x14ac:dyDescent="0.2">
      <c r="D561" s="188"/>
    </row>
    <row r="562" spans="4:4" x14ac:dyDescent="0.2">
      <c r="D562" s="188"/>
    </row>
    <row r="563" spans="4:4" x14ac:dyDescent="0.2">
      <c r="D563" s="188"/>
    </row>
    <row r="564" spans="4:4" x14ac:dyDescent="0.2">
      <c r="D564" s="188"/>
    </row>
    <row r="565" spans="4:4" x14ac:dyDescent="0.2">
      <c r="D565" s="188"/>
    </row>
    <row r="566" spans="4:4" x14ac:dyDescent="0.2">
      <c r="D566" s="188"/>
    </row>
    <row r="567" spans="4:4" x14ac:dyDescent="0.2">
      <c r="D567" s="188"/>
    </row>
    <row r="568" spans="4:4" x14ac:dyDescent="0.2">
      <c r="D568" s="188"/>
    </row>
    <row r="569" spans="4:4" x14ac:dyDescent="0.2">
      <c r="D569" s="188"/>
    </row>
    <row r="570" spans="4:4" x14ac:dyDescent="0.2">
      <c r="D570" s="188"/>
    </row>
    <row r="571" spans="4:4" x14ac:dyDescent="0.2">
      <c r="D571" s="188"/>
    </row>
    <row r="572" spans="4:4" x14ac:dyDescent="0.2">
      <c r="D572" s="188"/>
    </row>
    <row r="573" spans="4:4" x14ac:dyDescent="0.2">
      <c r="D573" s="188"/>
    </row>
    <row r="574" spans="4:4" x14ac:dyDescent="0.2">
      <c r="D574" s="188"/>
    </row>
    <row r="575" spans="4:4" x14ac:dyDescent="0.2">
      <c r="D575" s="188"/>
    </row>
    <row r="576" spans="4:4" x14ac:dyDescent="0.2">
      <c r="D576" s="188"/>
    </row>
    <row r="577" spans="4:4" x14ac:dyDescent="0.2">
      <c r="D577" s="188"/>
    </row>
    <row r="578" spans="4:4" x14ac:dyDescent="0.2">
      <c r="D578" s="188"/>
    </row>
    <row r="579" spans="4:4" x14ac:dyDescent="0.2">
      <c r="D579" s="188"/>
    </row>
    <row r="580" spans="4:4" x14ac:dyDescent="0.2">
      <c r="D580" s="188"/>
    </row>
    <row r="581" spans="4:4" x14ac:dyDescent="0.2">
      <c r="D581" s="188"/>
    </row>
    <row r="582" spans="4:4" x14ac:dyDescent="0.2">
      <c r="D582" s="188"/>
    </row>
    <row r="583" spans="4:4" x14ac:dyDescent="0.2">
      <c r="D583" s="188"/>
    </row>
    <row r="584" spans="4:4" x14ac:dyDescent="0.2">
      <c r="D584" s="188"/>
    </row>
    <row r="585" spans="4:4" x14ac:dyDescent="0.2">
      <c r="D585" s="188"/>
    </row>
    <row r="586" spans="4:4" x14ac:dyDescent="0.2">
      <c r="D586" s="188"/>
    </row>
    <row r="587" spans="4:4" x14ac:dyDescent="0.2">
      <c r="D587" s="188"/>
    </row>
    <row r="588" spans="4:4" x14ac:dyDescent="0.2">
      <c r="D588" s="188"/>
    </row>
    <row r="589" spans="4:4" x14ac:dyDescent="0.2">
      <c r="D589" s="188"/>
    </row>
    <row r="590" spans="4:4" x14ac:dyDescent="0.2">
      <c r="D590" s="188"/>
    </row>
    <row r="591" spans="4:4" x14ac:dyDescent="0.2">
      <c r="D591" s="188"/>
    </row>
    <row r="592" spans="4:4" x14ac:dyDescent="0.2">
      <c r="D592" s="188"/>
    </row>
    <row r="593" spans="4:4" x14ac:dyDescent="0.2">
      <c r="D593" s="188"/>
    </row>
    <row r="594" spans="4:4" x14ac:dyDescent="0.2">
      <c r="D594" s="188"/>
    </row>
    <row r="595" spans="4:4" x14ac:dyDescent="0.2">
      <c r="D595" s="188"/>
    </row>
    <row r="596" spans="4:4" x14ac:dyDescent="0.2">
      <c r="D596" s="188"/>
    </row>
    <row r="597" spans="4:4" x14ac:dyDescent="0.2">
      <c r="D597" s="188"/>
    </row>
    <row r="598" spans="4:4" x14ac:dyDescent="0.2">
      <c r="D598" s="188"/>
    </row>
    <row r="599" spans="4:4" x14ac:dyDescent="0.2">
      <c r="D599" s="188"/>
    </row>
    <row r="600" spans="4:4" x14ac:dyDescent="0.2">
      <c r="D600" s="188"/>
    </row>
    <row r="601" spans="4:4" x14ac:dyDescent="0.2">
      <c r="D601" s="188"/>
    </row>
    <row r="602" spans="4:4" x14ac:dyDescent="0.2">
      <c r="D602" s="188"/>
    </row>
    <row r="603" spans="4:4" x14ac:dyDescent="0.2">
      <c r="D603" s="188"/>
    </row>
    <row r="604" spans="4:4" x14ac:dyDescent="0.2">
      <c r="D604" s="188"/>
    </row>
    <row r="605" spans="4:4" x14ac:dyDescent="0.2">
      <c r="D605" s="188"/>
    </row>
    <row r="606" spans="4:4" x14ac:dyDescent="0.2">
      <c r="D606" s="188"/>
    </row>
    <row r="607" spans="4:4" x14ac:dyDescent="0.2">
      <c r="D607" s="188"/>
    </row>
    <row r="608" spans="4:4" x14ac:dyDescent="0.2">
      <c r="D608" s="188"/>
    </row>
    <row r="609" spans="4:4" x14ac:dyDescent="0.2">
      <c r="D609" s="188"/>
    </row>
    <row r="610" spans="4:4" x14ac:dyDescent="0.2">
      <c r="D610" s="188"/>
    </row>
    <row r="611" spans="4:4" x14ac:dyDescent="0.2">
      <c r="D611" s="188"/>
    </row>
    <row r="612" spans="4:4" x14ac:dyDescent="0.2">
      <c r="D612" s="188"/>
    </row>
    <row r="613" spans="4:4" x14ac:dyDescent="0.2">
      <c r="D613" s="188"/>
    </row>
    <row r="614" spans="4:4" x14ac:dyDescent="0.2">
      <c r="D614" s="188"/>
    </row>
    <row r="615" spans="4:4" x14ac:dyDescent="0.2">
      <c r="D615" s="188"/>
    </row>
    <row r="616" spans="4:4" x14ac:dyDescent="0.2">
      <c r="D616" s="188"/>
    </row>
    <row r="617" spans="4:4" x14ac:dyDescent="0.2">
      <c r="D617" s="188"/>
    </row>
    <row r="618" spans="4:4" x14ac:dyDescent="0.2">
      <c r="D618" s="188"/>
    </row>
    <row r="619" spans="4:4" x14ac:dyDescent="0.2">
      <c r="D619" s="188"/>
    </row>
    <row r="620" spans="4:4" x14ac:dyDescent="0.2">
      <c r="D620" s="188"/>
    </row>
    <row r="621" spans="4:4" x14ac:dyDescent="0.2">
      <c r="D621" s="188"/>
    </row>
    <row r="622" spans="4:4" x14ac:dyDescent="0.2">
      <c r="D622" s="188"/>
    </row>
    <row r="623" spans="4:4" x14ac:dyDescent="0.2">
      <c r="D623" s="188"/>
    </row>
    <row r="624" spans="4:4" x14ac:dyDescent="0.2">
      <c r="D624" s="188"/>
    </row>
    <row r="625" spans="4:4" x14ac:dyDescent="0.2">
      <c r="D625" s="188"/>
    </row>
    <row r="626" spans="4:4" x14ac:dyDescent="0.2">
      <c r="D626" s="188"/>
    </row>
    <row r="627" spans="4:4" x14ac:dyDescent="0.2">
      <c r="D627" s="188"/>
    </row>
    <row r="628" spans="4:4" x14ac:dyDescent="0.2">
      <c r="D628" s="188"/>
    </row>
    <row r="629" spans="4:4" x14ac:dyDescent="0.2">
      <c r="D629" s="188"/>
    </row>
    <row r="630" spans="4:4" x14ac:dyDescent="0.2">
      <c r="D630" s="188"/>
    </row>
    <row r="631" spans="4:4" x14ac:dyDescent="0.2">
      <c r="D631" s="188"/>
    </row>
    <row r="632" spans="4:4" x14ac:dyDescent="0.2">
      <c r="D632" s="188"/>
    </row>
    <row r="633" spans="4:4" x14ac:dyDescent="0.2">
      <c r="D633" s="188"/>
    </row>
    <row r="634" spans="4:4" x14ac:dyDescent="0.2">
      <c r="D634" s="188"/>
    </row>
    <row r="635" spans="4:4" x14ac:dyDescent="0.2">
      <c r="D635" s="188"/>
    </row>
    <row r="636" spans="4:4" x14ac:dyDescent="0.2">
      <c r="D636" s="188"/>
    </row>
    <row r="637" spans="4:4" x14ac:dyDescent="0.2">
      <c r="D637" s="188"/>
    </row>
    <row r="638" spans="4:4" x14ac:dyDescent="0.2">
      <c r="D638" s="188"/>
    </row>
    <row r="639" spans="4:4" x14ac:dyDescent="0.2">
      <c r="D639" s="188"/>
    </row>
    <row r="640" spans="4:4" x14ac:dyDescent="0.2">
      <c r="D640" s="188"/>
    </row>
    <row r="641" spans="4:4" x14ac:dyDescent="0.2">
      <c r="D641" s="188"/>
    </row>
    <row r="642" spans="4:4" x14ac:dyDescent="0.2">
      <c r="D642" s="188"/>
    </row>
    <row r="643" spans="4:4" x14ac:dyDescent="0.2">
      <c r="D643" s="188"/>
    </row>
    <row r="644" spans="4:4" x14ac:dyDescent="0.2">
      <c r="D644" s="188"/>
    </row>
    <row r="645" spans="4:4" x14ac:dyDescent="0.2">
      <c r="D645" s="188"/>
    </row>
    <row r="646" spans="4:4" x14ac:dyDescent="0.2">
      <c r="D646" s="188"/>
    </row>
    <row r="647" spans="4:4" x14ac:dyDescent="0.2">
      <c r="D647" s="188"/>
    </row>
    <row r="648" spans="4:4" x14ac:dyDescent="0.2">
      <c r="D648" s="188"/>
    </row>
    <row r="649" spans="4:4" x14ac:dyDescent="0.2">
      <c r="D649" s="188"/>
    </row>
    <row r="650" spans="4:4" x14ac:dyDescent="0.2">
      <c r="D650" s="188"/>
    </row>
    <row r="651" spans="4:4" x14ac:dyDescent="0.2">
      <c r="D651" s="188"/>
    </row>
    <row r="652" spans="4:4" x14ac:dyDescent="0.2">
      <c r="D652" s="188"/>
    </row>
    <row r="653" spans="4:4" x14ac:dyDescent="0.2">
      <c r="D653" s="188"/>
    </row>
    <row r="654" spans="4:4" x14ac:dyDescent="0.2">
      <c r="D654" s="188"/>
    </row>
    <row r="655" spans="4:4" x14ac:dyDescent="0.2">
      <c r="D655" s="188"/>
    </row>
    <row r="656" spans="4:4" x14ac:dyDescent="0.2">
      <c r="D656" s="188"/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sheetProtection password="ED0B" sheet="1" objects="1" scenarios="1"/>
  <mergeCells count="42">
    <mergeCell ref="C13:G13"/>
    <mergeCell ref="A1:G1"/>
    <mergeCell ref="C7:G7"/>
    <mergeCell ref="F8:G8"/>
    <mergeCell ref="C10:G10"/>
    <mergeCell ref="C11:G11"/>
    <mergeCell ref="C39:G39"/>
    <mergeCell ref="C14:G14"/>
    <mergeCell ref="C16:G16"/>
    <mergeCell ref="C17:G17"/>
    <mergeCell ref="C19:G19"/>
    <mergeCell ref="F20:G20"/>
    <mergeCell ref="C22:G22"/>
    <mergeCell ref="C24:G24"/>
    <mergeCell ref="C28:G28"/>
    <mergeCell ref="C30:G30"/>
    <mergeCell ref="C31:G31"/>
    <mergeCell ref="C33:G33"/>
    <mergeCell ref="C67:G67"/>
    <mergeCell ref="C41:G41"/>
    <mergeCell ref="C42:G42"/>
    <mergeCell ref="C44:G44"/>
    <mergeCell ref="C47:G47"/>
    <mergeCell ref="C49:G49"/>
    <mergeCell ref="C50:G50"/>
    <mergeCell ref="C52:G52"/>
    <mergeCell ref="C54:G54"/>
    <mergeCell ref="C56:G56"/>
    <mergeCell ref="C58:G58"/>
    <mergeCell ref="C65:G65"/>
    <mergeCell ref="C93:G93"/>
    <mergeCell ref="C72:G72"/>
    <mergeCell ref="F73:G73"/>
    <mergeCell ref="C75:G75"/>
    <mergeCell ref="C77:G77"/>
    <mergeCell ref="C79:G79"/>
    <mergeCell ref="C81:G81"/>
    <mergeCell ref="C83:G83"/>
    <mergeCell ref="C85:G85"/>
    <mergeCell ref="C87:G87"/>
    <mergeCell ref="C89:G89"/>
    <mergeCell ref="C91:G91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ue+RLF/NbC5p8TtQLnaWMk8jMAM=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oBPNNGJq5iBNG355MYDixeDXLc0=</DigestValue>
    </Reference>
  </SignedInfo>
  <SignatureValue>GZl0RgUEGvHjw8Mv/3bbqMYfZu+7Jq1oeteo8Q977ko7zJOSX2FAOikvil85qrDr0BMDcZde4IiD
Tt4U5rp6Ly95cpUe0kQrBFqUQYCOEboD3B2P3LeydHvJiXSEenAUEc1Jk+Imo6CdyyMMJdKgsgtz
9hHBsM6IQW6rlxEEOFFR+LDSaK3H4aNIoqRrbxcuWi2TFhGdjGi45+DIYWDyp10SkUD1ObWR0Zfu
LXwocPzXIOs66oJdHEMv38k89I2Xj7FrDIWGLCasbhpczKWldnmiwvt7Urgi3l5OnAlK6jp4BltY
EnAtxevjqAuSu0ISw20QbZl/fd3Tut5FVB+PvA==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kesuh/9xviH2j/YqMnl9svpuF4s=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haredStrings.xml?ContentType=application/vnd.openxmlformats-officedocument.spreadsheetml.sharedStrings+xml">
        <DigestMethod Algorithm="http://www.w3.org/2000/09/xmldsig#sha1"/>
        <DigestValue>qJtXMGxvsSTP8oQDzRwuUeOqZxo=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</DigestValue>
      </Reference>
      <Reference URI="/xl/worksheets/sheet5.xml?ContentType=application/vnd.openxmlformats-officedocument.spreadsheetml.worksheet+xml">
        <DigestMethod Algorithm="http://www.w3.org/2000/09/xmldsig#sha1"/>
        <DigestValue>9j5PDTxk4STtVyoA3lY2u9m9WWU=</DigestValue>
      </Reference>
      <Reference URI="/xl/worksheets/sheet6.xml?ContentType=application/vnd.openxmlformats-officedocument.spreadsheetml.worksheet+xml">
        <DigestMethod Algorithm="http://www.w3.org/2000/09/xmldsig#sha1"/>
        <DigestValue>0ftzXJwAdPfzRZ3jnjggVS7NG3U=</DigestValue>
      </Reference>
      <Reference URI="/xl/workbook.xml?ContentType=application/vnd.openxmlformats-officedocument.spreadsheetml.sheet.main+xml">
        <DigestMethod Algorithm="http://www.w3.org/2000/09/xmldsig#sha1"/>
        <DigestValue>ga+xtgaxYlItqiah/LBvNuLeHm0=</DigestValue>
      </Reference>
      <Reference URI="/xl/worksheets/sheet4.xml?ContentType=application/vnd.openxmlformats-officedocument.spreadsheetml.worksheet+xml">
        <DigestMethod Algorithm="http://www.w3.org/2000/09/xmldsig#sha1"/>
        <DigestValue>u1tH1q1ExGeloN9zFSYa0Ikyj1E=</DigestValue>
      </Reference>
      <Reference URI="/xl/worksheets/sheet2.xml?ContentType=application/vnd.openxmlformats-officedocument.spreadsheetml.worksheet+xml">
        <DigestMethod Algorithm="http://www.w3.org/2000/09/xmldsig#sha1"/>
        <DigestValue>OYfbz6wItx6AU1fVhfXV6H7ijyk=</DigestValue>
      </Reference>
      <Reference URI="/xl/worksheets/sheet3.xml?ContentType=application/vnd.openxmlformats-officedocument.spreadsheetml.worksheet+xml">
        <DigestMethod Algorithm="http://www.w3.org/2000/09/xmldsig#sha1"/>
        <DigestValue>UwbyNsTOGVP9pe+pfWevUHyJX6U=</DigestValue>
      </Reference>
      <Reference URI="/xl/styles.xml?ContentType=application/vnd.openxmlformats-officedocument.spreadsheetml.styles+xml">
        <DigestMethod Algorithm="http://www.w3.org/2000/09/xmldsig#sha1"/>
        <DigestValue>72zZ8f614RPQ5d5jYF1zln+nT6M=</DigestValue>
      </Reference>
      <Reference URI="/xl/worksheets/sheet1.xml?ContentType=application/vnd.openxmlformats-officedocument.spreadsheetml.worksheet+xml">
        <DigestMethod Algorithm="http://www.w3.org/2000/09/xmldsig#sha1"/>
        <DigestValue>4oN1o1XrMaBS9OLF/2cJg5gcsRI=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RBIOm6fvjiBHwNfBVLV2RGuJUfo=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</Manifest>
    <SignatureProperties>
      <SignatureProperty Id="idSignatureTime" Target="#idPackageSignature">
        <mdssi:SignatureTime>
          <mdssi:Format>YYYY-MM-DDThh:mm:ssTZD</mdssi:Format>
          <mdssi:Value>2015-07-24T09:07:04Z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2015-07-24T09:07:04Z</xd:SigningTime>
          <xd:SigningCertificate>
            <xd:Cert>
              <xd:CertDigest>
                <DigestMethod Algorithm="http://www.w3.org/2000/09/xmldsig#sha1"/>
                <DigestValue>gN4DUOLJIkAF2hD/mGiaDQIF8+I=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00</vt:lpstr>
      <vt:lpstr>00 00. Naklady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'00 00. Naklady'!Oblast_tisku</vt:lpstr>
      <vt:lpstr>'Rekapitulace Objekt 00'!Oblast_tisku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Dolezal Michal</cp:lastModifiedBy>
  <cp:lastPrinted>2012-06-29T07:38:16Z</cp:lastPrinted>
  <dcterms:created xsi:type="dcterms:W3CDTF">2009-04-08T07:15:50Z</dcterms:created>
  <dcterms:modified xsi:type="dcterms:W3CDTF">2015-06-29T07:53:35Z</dcterms:modified>
</cp:coreProperties>
</file>